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720" windowWidth="20730" windowHeight="10365" tabRatio="663" firstSheet="1" activeTab="1"/>
  </bookViews>
  <sheets>
    <sheet name="12 месяцев 2014 года" sheetId="6" state="hidden" r:id="rId1"/>
    <sheet name="Таблица 15_2015 год" sheetId="24" r:id="rId2"/>
    <sheet name="15 внебюджет" sheetId="23" state="hidden" r:id="rId3"/>
  </sheets>
  <definedNames>
    <definedName name="_xlnm.Print_Titles" localSheetId="0">'12 месяцев 2014 года'!$6:$6</definedName>
    <definedName name="_xlnm.Print_Titles" localSheetId="1">'Таблица 15_2015 год'!$6:$6</definedName>
    <definedName name="_xlnm.Print_Area" localSheetId="0">'12 месяцев 2014 года'!$A$1:$I$377</definedName>
    <definedName name="_xlnm.Print_Area" localSheetId="1">'Таблица 15_2015 год'!$A$1:$I$102</definedName>
  </definedNames>
  <calcPr calcId="145621"/>
</workbook>
</file>

<file path=xl/calcChain.xml><?xml version="1.0" encoding="utf-8"?>
<calcChain xmlns="http://schemas.openxmlformats.org/spreadsheetml/2006/main">
  <c r="G10" i="24" l="1"/>
  <c r="H10" i="24"/>
  <c r="I10" i="24"/>
  <c r="F10" i="24"/>
  <c r="G65" i="24"/>
  <c r="G13" i="24" s="1"/>
  <c r="H65" i="24"/>
  <c r="H13" i="24" s="1"/>
  <c r="I65" i="24"/>
  <c r="G68" i="24"/>
  <c r="H68" i="24"/>
  <c r="I68" i="24"/>
  <c r="G67" i="24"/>
  <c r="H67" i="24"/>
  <c r="I67" i="24"/>
  <c r="I64" i="24"/>
  <c r="G17" i="24"/>
  <c r="H17" i="24"/>
  <c r="I17" i="24"/>
  <c r="G16" i="24"/>
  <c r="H16" i="24"/>
  <c r="I16" i="24"/>
  <c r="G15" i="24"/>
  <c r="H15" i="24"/>
  <c r="I15" i="24"/>
  <c r="G14" i="24"/>
  <c r="H14" i="24"/>
  <c r="I14" i="24"/>
  <c r="I13" i="24"/>
  <c r="G12" i="24"/>
  <c r="H12" i="24"/>
  <c r="I12" i="24"/>
  <c r="G11" i="24"/>
  <c r="H11" i="24"/>
  <c r="I11" i="24"/>
  <c r="G64" i="24" l="1"/>
  <c r="H64" i="24"/>
  <c r="G124" i="24"/>
  <c r="H124" i="24"/>
  <c r="I124" i="24"/>
  <c r="G125" i="24"/>
  <c r="H125" i="24"/>
  <c r="I125" i="24"/>
  <c r="G126" i="24"/>
  <c r="H126" i="24"/>
  <c r="I126" i="24"/>
  <c r="F126" i="24"/>
  <c r="F123" i="24"/>
  <c r="G127" i="24"/>
  <c r="H127" i="24"/>
  <c r="I127" i="24"/>
  <c r="F127" i="24"/>
  <c r="F129" i="24"/>
  <c r="F128" i="24"/>
  <c r="F125" i="24"/>
  <c r="F124" i="24"/>
  <c r="G93" i="24"/>
  <c r="H93" i="24"/>
  <c r="I93" i="24"/>
  <c r="F93" i="24"/>
  <c r="G83" i="24" l="1"/>
  <c r="H83" i="24"/>
  <c r="I83" i="24"/>
  <c r="F83" i="24"/>
  <c r="F67" i="24"/>
  <c r="I33" i="24" l="1"/>
  <c r="G123" i="24" l="1"/>
  <c r="H123" i="24"/>
  <c r="I123" i="24"/>
  <c r="G128" i="24"/>
  <c r="H128" i="24"/>
  <c r="I128" i="24"/>
  <c r="G92" i="24"/>
  <c r="H92" i="24"/>
  <c r="I92" i="24"/>
  <c r="F92" i="24"/>
  <c r="F65" i="24"/>
  <c r="F91" i="24" l="1"/>
  <c r="F89" i="24" s="1"/>
  <c r="I91" i="24"/>
  <c r="I89" i="24" s="1"/>
  <c r="H91" i="24"/>
  <c r="H89" i="24" s="1"/>
  <c r="G91" i="24"/>
  <c r="G89" i="24" s="1"/>
  <c r="G27" i="24"/>
  <c r="H27" i="24"/>
  <c r="I27" i="24"/>
  <c r="F27" i="24"/>
  <c r="G69" i="24" l="1"/>
  <c r="G18" i="24" s="1"/>
  <c r="H69" i="24"/>
  <c r="H18" i="24" s="1"/>
  <c r="I69" i="24"/>
  <c r="I18" i="24" s="1"/>
  <c r="F69" i="24"/>
  <c r="G66" i="24"/>
  <c r="H66" i="24"/>
  <c r="I66" i="24"/>
  <c r="F68" i="24"/>
  <c r="F66" i="24"/>
  <c r="F17" i="24" s="1"/>
  <c r="F13" i="24"/>
  <c r="G74" i="24"/>
  <c r="G72" i="24" s="1"/>
  <c r="H74" i="24"/>
  <c r="H72" i="24" s="1"/>
  <c r="I74" i="24"/>
  <c r="I72" i="24" s="1"/>
  <c r="F74" i="24"/>
  <c r="F72" i="24" s="1"/>
  <c r="G81" i="24"/>
  <c r="H81" i="24"/>
  <c r="I81" i="24"/>
  <c r="F81" i="24"/>
  <c r="G28" i="24"/>
  <c r="H28" i="24"/>
  <c r="I28" i="24"/>
  <c r="F28" i="24"/>
  <c r="F64" i="24" l="1"/>
  <c r="F62" i="24" s="1"/>
  <c r="G62" i="24"/>
  <c r="H62" i="24"/>
  <c r="I62" i="24"/>
  <c r="F18" i="24"/>
  <c r="F15" i="24"/>
  <c r="G26" i="24"/>
  <c r="H26" i="24"/>
  <c r="I26" i="24"/>
  <c r="F26" i="24"/>
  <c r="F12" i="24" s="1"/>
  <c r="G25" i="24"/>
  <c r="H25" i="24"/>
  <c r="I25" i="24"/>
  <c r="F25" i="24"/>
  <c r="F11" i="24" s="1"/>
  <c r="G24" i="24"/>
  <c r="H24" i="24"/>
  <c r="I24" i="24"/>
  <c r="F24" i="24"/>
  <c r="H23" i="24" l="1"/>
  <c r="H21" i="24" s="1"/>
  <c r="I23" i="24"/>
  <c r="G23" i="24"/>
  <c r="G21" i="24" s="1"/>
  <c r="F23" i="24"/>
  <c r="F21" i="24" s="1"/>
  <c r="F14" i="24"/>
  <c r="I21" i="24"/>
  <c r="G129" i="24"/>
  <c r="H129" i="24"/>
  <c r="I129" i="24"/>
  <c r="F121" i="24" l="1"/>
  <c r="G121" i="24"/>
  <c r="H121" i="24"/>
  <c r="F16" i="24"/>
  <c r="I121" i="24"/>
  <c r="I103" i="24"/>
  <c r="H103" i="24"/>
  <c r="G103" i="24"/>
  <c r="F103" i="24"/>
  <c r="I8" i="24" l="1"/>
  <c r="H8" i="24"/>
  <c r="G8" i="24"/>
  <c r="I178" i="24"/>
  <c r="H178" i="24"/>
  <c r="G178" i="24"/>
  <c r="F178" i="24"/>
  <c r="I172" i="24"/>
  <c r="H172" i="24"/>
  <c r="G172" i="24"/>
  <c r="F172" i="24"/>
  <c r="I165" i="24"/>
  <c r="H165" i="24"/>
  <c r="G165" i="24"/>
  <c r="F165" i="24"/>
  <c r="I159" i="24"/>
  <c r="H159" i="24"/>
  <c r="G159" i="24"/>
  <c r="F159" i="24"/>
  <c r="F186" i="24"/>
  <c r="F191" i="24" s="1"/>
  <c r="G186" i="24"/>
  <c r="G191" i="24" s="1"/>
  <c r="H186" i="24"/>
  <c r="H191" i="24" s="1"/>
  <c r="I186" i="24"/>
  <c r="I191" i="24" s="1"/>
  <c r="F187" i="24"/>
  <c r="G187" i="24"/>
  <c r="H187" i="24"/>
  <c r="I187" i="24"/>
  <c r="F188" i="24"/>
  <c r="G188" i="24"/>
  <c r="H188" i="24"/>
  <c r="I188" i="24"/>
  <c r="F189" i="24"/>
  <c r="G189" i="24"/>
  <c r="H189" i="24"/>
  <c r="I189" i="24"/>
  <c r="F190" i="24"/>
  <c r="G190" i="24"/>
  <c r="H190" i="24"/>
  <c r="I190" i="24"/>
  <c r="I153" i="24"/>
  <c r="H153" i="24"/>
  <c r="G153" i="24"/>
  <c r="F153" i="24"/>
  <c r="I147" i="24"/>
  <c r="H147" i="24"/>
  <c r="G147" i="24"/>
  <c r="F147" i="24"/>
  <c r="I140" i="24" l="1"/>
  <c r="H140" i="24"/>
  <c r="G140" i="24"/>
  <c r="F140" i="24"/>
  <c r="I133" i="24"/>
  <c r="H133" i="24"/>
  <c r="G133" i="24"/>
  <c r="F133" i="24"/>
  <c r="I115" i="24" l="1"/>
  <c r="H115" i="24"/>
  <c r="G115" i="24"/>
  <c r="F115" i="24"/>
  <c r="I109" i="24"/>
  <c r="H109" i="24"/>
  <c r="G109" i="24"/>
  <c r="F109" i="24"/>
  <c r="G31" i="24" l="1"/>
  <c r="H31" i="24"/>
  <c r="I31" i="24"/>
  <c r="F31" i="24"/>
  <c r="G37" i="24"/>
  <c r="H37" i="24"/>
  <c r="I37" i="24"/>
  <c r="F37" i="24"/>
  <c r="G43" i="24"/>
  <c r="H43" i="24"/>
  <c r="I43" i="24"/>
  <c r="F43" i="24"/>
  <c r="G50" i="24"/>
  <c r="H50" i="24"/>
  <c r="I50" i="24"/>
  <c r="F50" i="24"/>
  <c r="G56" i="24"/>
  <c r="H56" i="24"/>
  <c r="I56" i="24"/>
  <c r="F56" i="24"/>
  <c r="G97" i="24"/>
  <c r="H97" i="24"/>
  <c r="I97" i="24"/>
  <c r="F97" i="24"/>
  <c r="G349" i="6"/>
  <c r="G342" i="6" s="1"/>
  <c r="F19" i="6"/>
  <c r="H342" i="6"/>
  <c r="I342" i="6"/>
  <c r="H355" i="6"/>
  <c r="H343" i="6" s="1"/>
  <c r="I355" i="6"/>
  <c r="I343" i="6" s="1"/>
  <c r="H356" i="6"/>
  <c r="H341" i="6" s="1"/>
  <c r="I356" i="6"/>
  <c r="I341" i="6" s="1"/>
  <c r="G355" i="6"/>
  <c r="G343" i="6" s="1"/>
  <c r="G356" i="6"/>
  <c r="G341" i="6" s="1"/>
  <c r="F343" i="6"/>
  <c r="F20" i="6" s="1"/>
  <c r="F342" i="6"/>
  <c r="F341" i="6"/>
  <c r="F299" i="6"/>
  <c r="F17" i="6" s="1"/>
  <c r="F333" i="6"/>
  <c r="F218" i="6"/>
  <c r="F8" i="24" l="1"/>
  <c r="F192" i="24"/>
  <c r="G192" i="24"/>
  <c r="H192" i="24"/>
  <c r="I192" i="24"/>
  <c r="H19" i="6"/>
  <c r="I19" i="6"/>
  <c r="G19" i="6" l="1"/>
  <c r="G62" i="6"/>
  <c r="H62" i="6"/>
  <c r="I62" i="6"/>
  <c r="G64" i="6"/>
  <c r="H64" i="6"/>
  <c r="G178" i="6"/>
  <c r="H178" i="6"/>
  <c r="I178" i="6"/>
  <c r="G179" i="6"/>
  <c r="H179" i="6"/>
  <c r="I179" i="6"/>
  <c r="F179" i="6"/>
  <c r="G214" i="6" l="1"/>
  <c r="H214" i="6"/>
  <c r="I214" i="6"/>
  <c r="G215" i="6"/>
  <c r="G26" i="6" s="1"/>
  <c r="G10" i="6" s="1"/>
  <c r="H215" i="6"/>
  <c r="H26" i="6" s="1"/>
  <c r="H10" i="6" s="1"/>
  <c r="I215" i="6"/>
  <c r="I26" i="6" s="1"/>
  <c r="I10" i="6" s="1"/>
  <c r="G216" i="6"/>
  <c r="G27" i="6" s="1"/>
  <c r="G11" i="6" s="1"/>
  <c r="H216" i="6"/>
  <c r="H27" i="6" s="1"/>
  <c r="H11" i="6" s="1"/>
  <c r="I216" i="6"/>
  <c r="I27" i="6" s="1"/>
  <c r="I11" i="6" s="1"/>
  <c r="G217" i="6"/>
  <c r="G28" i="6" s="1"/>
  <c r="G12" i="6" s="1"/>
  <c r="I217" i="6"/>
  <c r="I28" i="6" s="1"/>
  <c r="I12" i="6" s="1"/>
  <c r="G219" i="6"/>
  <c r="G30" i="6" s="1"/>
  <c r="G14" i="6" s="1"/>
  <c r="H219" i="6"/>
  <c r="H30" i="6" s="1"/>
  <c r="H14" i="6" s="1"/>
  <c r="I219" i="6"/>
  <c r="I30" i="6" s="1"/>
  <c r="I14" i="6" s="1"/>
  <c r="G220" i="6"/>
  <c r="G31" i="6" s="1"/>
  <c r="G15" i="6" s="1"/>
  <c r="H220" i="6"/>
  <c r="H31" i="6" s="1"/>
  <c r="H15" i="6" s="1"/>
  <c r="I220" i="6"/>
  <c r="G221" i="6"/>
  <c r="G32" i="6" s="1"/>
  <c r="G16" i="6" s="1"/>
  <c r="H221" i="6"/>
  <c r="H32" i="6" s="1"/>
  <c r="H16" i="6" s="1"/>
  <c r="I221" i="6"/>
  <c r="I32" i="6" s="1"/>
  <c r="I16" i="6" s="1"/>
  <c r="F32" i="6"/>
  <c r="F31" i="6"/>
  <c r="F15" i="6" s="1"/>
  <c r="F30" i="6"/>
  <c r="F14" i="6" s="1"/>
  <c r="F28" i="6"/>
  <c r="F12" i="6" s="1"/>
  <c r="F27" i="6"/>
  <c r="F11" i="6" s="1"/>
  <c r="F26" i="6"/>
  <c r="G20" i="6" l="1"/>
  <c r="H20" i="6"/>
  <c r="I20" i="6"/>
  <c r="G18" i="6"/>
  <c r="H18" i="6"/>
  <c r="I18" i="6"/>
  <c r="G385" i="6" l="1"/>
  <c r="G384" i="6"/>
  <c r="G383" i="6"/>
  <c r="G382" i="6"/>
  <c r="G372" i="6"/>
  <c r="G366" i="6"/>
  <c r="G360" i="6"/>
  <c r="G359" i="6"/>
  <c r="G346" i="6" s="1"/>
  <c r="G358" i="6"/>
  <c r="G345" i="6" s="1"/>
  <c r="G357" i="6"/>
  <c r="G354" i="6"/>
  <c r="G340" i="6" s="1"/>
  <c r="G347" i="6"/>
  <c r="G327" i="6"/>
  <c r="G321" i="6"/>
  <c r="G320" i="6"/>
  <c r="G319" i="6"/>
  <c r="G318" i="6"/>
  <c r="G317" i="6"/>
  <c r="G316" i="6"/>
  <c r="G309" i="6"/>
  <c r="G303" i="6" s="1"/>
  <c r="G308" i="6"/>
  <c r="G307" i="6"/>
  <c r="G306" i="6"/>
  <c r="G305" i="6"/>
  <c r="G304" i="6"/>
  <c r="G291" i="6"/>
  <c r="G285" i="6"/>
  <c r="G279" i="6"/>
  <c r="G273" i="6"/>
  <c r="G267" i="6"/>
  <c r="G261" i="6"/>
  <c r="G255" i="6"/>
  <c r="G249" i="6"/>
  <c r="G237" i="6"/>
  <c r="G231" i="6"/>
  <c r="G227" i="6"/>
  <c r="G224" i="6"/>
  <c r="G223" i="6"/>
  <c r="G222" i="6"/>
  <c r="G207" i="6"/>
  <c r="G201" i="6" s="1"/>
  <c r="G206" i="6"/>
  <c r="G205" i="6"/>
  <c r="G204" i="6"/>
  <c r="G203" i="6"/>
  <c r="G202" i="6"/>
  <c r="G195" i="6"/>
  <c r="G189" i="6"/>
  <c r="G183" i="6"/>
  <c r="G182" i="6"/>
  <c r="G181" i="6"/>
  <c r="G180" i="6"/>
  <c r="G177" i="6"/>
  <c r="G170" i="6"/>
  <c r="G164" i="6"/>
  <c r="G163" i="6"/>
  <c r="G162" i="6"/>
  <c r="G161" i="6"/>
  <c r="G160" i="6"/>
  <c r="G159" i="6"/>
  <c r="G152" i="6"/>
  <c r="G146" i="6"/>
  <c r="G140" i="6"/>
  <c r="G134" i="6"/>
  <c r="G128" i="6"/>
  <c r="G122" i="6"/>
  <c r="G118" i="6"/>
  <c r="G63" i="6" s="1"/>
  <c r="G110" i="6"/>
  <c r="G104" i="6"/>
  <c r="G98" i="6"/>
  <c r="G92" i="6"/>
  <c r="G86" i="6"/>
  <c r="G80" i="6"/>
  <c r="G74" i="6"/>
  <c r="G68" i="6"/>
  <c r="G67" i="6"/>
  <c r="G66" i="6"/>
  <c r="G65" i="6"/>
  <c r="G61" i="6"/>
  <c r="G54" i="6"/>
  <c r="G48" i="6"/>
  <c r="G41" i="6"/>
  <c r="G40" i="6"/>
  <c r="G39" i="6"/>
  <c r="G38" i="6"/>
  <c r="G37" i="6"/>
  <c r="G344" i="6" l="1"/>
  <c r="G25" i="6"/>
  <c r="G34" i="6"/>
  <c r="G33" i="6"/>
  <c r="G35" i="6"/>
  <c r="G225" i="6"/>
  <c r="G213" i="6" s="1"/>
  <c r="G218" i="6"/>
  <c r="G29" i="6" s="1"/>
  <c r="G13" i="6" s="1"/>
  <c r="G353" i="6"/>
  <c r="G339" i="6" s="1"/>
  <c r="G299" i="6"/>
  <c r="G17" i="6" s="1"/>
  <c r="G298" i="6"/>
  <c r="G315" i="6"/>
  <c r="G297" i="6" s="1"/>
  <c r="G158" i="6"/>
  <c r="G302" i="6"/>
  <c r="G176" i="6"/>
  <c r="G301" i="6"/>
  <c r="G300" i="6"/>
  <c r="G36" i="6"/>
  <c r="G116" i="6"/>
  <c r="G60" i="6" s="1"/>
  <c r="I294" i="6"/>
  <c r="H294" i="6"/>
  <c r="G21" i="6" l="1"/>
  <c r="G381" i="6"/>
  <c r="G386" i="6" s="1"/>
  <c r="G387" i="6" s="1"/>
  <c r="G9" i="6"/>
  <c r="G23" i="6"/>
  <c r="G22" i="6"/>
  <c r="G24" i="6"/>
  <c r="G8" i="6" s="1"/>
  <c r="H385" i="6"/>
  <c r="F385" i="6"/>
  <c r="I384" i="6"/>
  <c r="J384" i="6" s="1"/>
  <c r="H384" i="6"/>
  <c r="F384" i="6"/>
  <c r="I383" i="6"/>
  <c r="J383" i="6" s="1"/>
  <c r="F383" i="6"/>
  <c r="I382" i="6"/>
  <c r="J382" i="6" s="1"/>
  <c r="H382" i="6"/>
  <c r="F382" i="6"/>
  <c r="I372" i="6"/>
  <c r="H372" i="6"/>
  <c r="I366" i="6"/>
  <c r="H366" i="6"/>
  <c r="I360" i="6"/>
  <c r="H360" i="6"/>
  <c r="I359" i="6"/>
  <c r="I346" i="6" s="1"/>
  <c r="H359" i="6"/>
  <c r="H346" i="6" s="1"/>
  <c r="F359" i="6"/>
  <c r="F346" i="6" s="1"/>
  <c r="I358" i="6"/>
  <c r="I345" i="6" s="1"/>
  <c r="H358" i="6"/>
  <c r="H345" i="6" s="1"/>
  <c r="F358" i="6"/>
  <c r="F345" i="6" s="1"/>
  <c r="I357" i="6"/>
  <c r="H357" i="6"/>
  <c r="F357" i="6"/>
  <c r="I354" i="6"/>
  <c r="I340" i="6" s="1"/>
  <c r="H354" i="6"/>
  <c r="H340" i="6" s="1"/>
  <c r="F354" i="6"/>
  <c r="I347" i="6"/>
  <c r="H347" i="6"/>
  <c r="I327" i="6"/>
  <c r="H327" i="6"/>
  <c r="F327" i="6"/>
  <c r="I321" i="6"/>
  <c r="H321" i="6"/>
  <c r="F321" i="6"/>
  <c r="I320" i="6"/>
  <c r="H320" i="6"/>
  <c r="F320" i="6"/>
  <c r="I319" i="6"/>
  <c r="H319" i="6"/>
  <c r="F319" i="6"/>
  <c r="I318" i="6"/>
  <c r="H318" i="6"/>
  <c r="F318" i="6"/>
  <c r="I317" i="6"/>
  <c r="H317" i="6"/>
  <c r="I316" i="6"/>
  <c r="H316" i="6"/>
  <c r="F316" i="6"/>
  <c r="I309" i="6"/>
  <c r="I303" i="6" s="1"/>
  <c r="H309" i="6"/>
  <c r="H303" i="6" s="1"/>
  <c r="F309" i="6"/>
  <c r="I308" i="6"/>
  <c r="H308" i="6"/>
  <c r="F308" i="6"/>
  <c r="I307" i="6"/>
  <c r="H307" i="6"/>
  <c r="F307" i="6"/>
  <c r="I306" i="6"/>
  <c r="H306" i="6"/>
  <c r="F306" i="6"/>
  <c r="I305" i="6"/>
  <c r="H305" i="6"/>
  <c r="I304" i="6"/>
  <c r="H304" i="6"/>
  <c r="F304" i="6"/>
  <c r="I291" i="6"/>
  <c r="H291" i="6"/>
  <c r="F291" i="6"/>
  <c r="I285" i="6"/>
  <c r="H285" i="6"/>
  <c r="F285" i="6"/>
  <c r="H281" i="6"/>
  <c r="I279" i="6"/>
  <c r="F279" i="6"/>
  <c r="I273" i="6"/>
  <c r="H273" i="6"/>
  <c r="F273" i="6"/>
  <c r="I267" i="6"/>
  <c r="H267" i="6"/>
  <c r="F267" i="6"/>
  <c r="I261" i="6"/>
  <c r="H261" i="6"/>
  <c r="F261" i="6"/>
  <c r="I255" i="6"/>
  <c r="H255" i="6"/>
  <c r="F255" i="6"/>
  <c r="I249" i="6"/>
  <c r="H249" i="6"/>
  <c r="F249" i="6"/>
  <c r="I239" i="6"/>
  <c r="I237" i="6" s="1"/>
  <c r="H239" i="6"/>
  <c r="H237" i="6" s="1"/>
  <c r="F237" i="6"/>
  <c r="I233" i="6"/>
  <c r="I231" i="6" s="1"/>
  <c r="H233" i="6"/>
  <c r="H231" i="6" s="1"/>
  <c r="F231" i="6"/>
  <c r="I227" i="6"/>
  <c r="H227" i="6"/>
  <c r="F227" i="6"/>
  <c r="I224" i="6"/>
  <c r="H224" i="6"/>
  <c r="F224" i="6"/>
  <c r="I223" i="6"/>
  <c r="H223" i="6"/>
  <c r="F223" i="6"/>
  <c r="I222" i="6"/>
  <c r="H222" i="6"/>
  <c r="I207" i="6"/>
  <c r="I201" i="6" s="1"/>
  <c r="H207" i="6"/>
  <c r="H201" i="6" s="1"/>
  <c r="F207" i="6"/>
  <c r="I206" i="6"/>
  <c r="H206" i="6"/>
  <c r="F206" i="6"/>
  <c r="I205" i="6"/>
  <c r="H205" i="6"/>
  <c r="F205" i="6"/>
  <c r="I204" i="6"/>
  <c r="H204" i="6"/>
  <c r="F204" i="6"/>
  <c r="I203" i="6"/>
  <c r="H203" i="6"/>
  <c r="I202" i="6"/>
  <c r="H202" i="6"/>
  <c r="F202" i="6"/>
  <c r="I195" i="6"/>
  <c r="H195" i="6"/>
  <c r="F195" i="6"/>
  <c r="I189" i="6"/>
  <c r="H189" i="6"/>
  <c r="F189" i="6"/>
  <c r="I183" i="6"/>
  <c r="H183" i="6"/>
  <c r="F183" i="6"/>
  <c r="I182" i="6"/>
  <c r="H182" i="6"/>
  <c r="F182" i="6"/>
  <c r="I181" i="6"/>
  <c r="H181" i="6"/>
  <c r="F181" i="6"/>
  <c r="I180" i="6"/>
  <c r="H180" i="6"/>
  <c r="F180" i="6"/>
  <c r="I177" i="6"/>
  <c r="H177" i="6"/>
  <c r="F177" i="6"/>
  <c r="I170" i="6"/>
  <c r="H170" i="6"/>
  <c r="F170" i="6"/>
  <c r="I166" i="6"/>
  <c r="I164" i="6" s="1"/>
  <c r="H166" i="6"/>
  <c r="H160" i="6" s="1"/>
  <c r="F164" i="6"/>
  <c r="I163" i="6"/>
  <c r="H163" i="6"/>
  <c r="F163" i="6"/>
  <c r="I162" i="6"/>
  <c r="H162" i="6"/>
  <c r="F162" i="6"/>
  <c r="I161" i="6"/>
  <c r="H161" i="6"/>
  <c r="F161" i="6"/>
  <c r="I159" i="6"/>
  <c r="H159" i="6"/>
  <c r="F159" i="6"/>
  <c r="I152" i="6"/>
  <c r="H152" i="6"/>
  <c r="F152" i="6"/>
  <c r="I146" i="6"/>
  <c r="H146" i="6"/>
  <c r="F146" i="6"/>
  <c r="I140" i="6"/>
  <c r="H140" i="6"/>
  <c r="F140" i="6"/>
  <c r="I134" i="6"/>
  <c r="H134" i="6"/>
  <c r="F134" i="6"/>
  <c r="I130" i="6"/>
  <c r="H128" i="6"/>
  <c r="F128" i="6"/>
  <c r="I122" i="6"/>
  <c r="H122" i="6"/>
  <c r="F122" i="6"/>
  <c r="F118" i="6"/>
  <c r="I116" i="6"/>
  <c r="H116" i="6"/>
  <c r="I110" i="6"/>
  <c r="H110" i="6"/>
  <c r="F110" i="6"/>
  <c r="I104" i="6"/>
  <c r="H104" i="6"/>
  <c r="F104" i="6"/>
  <c r="I98" i="6"/>
  <c r="H98" i="6"/>
  <c r="F98" i="6"/>
  <c r="I94" i="6"/>
  <c r="I92" i="6" s="1"/>
  <c r="H94" i="6"/>
  <c r="H92" i="6" s="1"/>
  <c r="F92" i="6"/>
  <c r="I86" i="6"/>
  <c r="H86" i="6"/>
  <c r="F86" i="6"/>
  <c r="I82" i="6"/>
  <c r="I80" i="6" s="1"/>
  <c r="H82" i="6"/>
  <c r="H80" i="6" s="1"/>
  <c r="F80" i="6"/>
  <c r="I76" i="6"/>
  <c r="I74" i="6" s="1"/>
  <c r="H76" i="6"/>
  <c r="H74" i="6" s="1"/>
  <c r="F74" i="6"/>
  <c r="I70" i="6"/>
  <c r="H70" i="6"/>
  <c r="F68" i="6"/>
  <c r="I67" i="6"/>
  <c r="H67" i="6"/>
  <c r="F67" i="6"/>
  <c r="I66" i="6"/>
  <c r="H66" i="6"/>
  <c r="F66" i="6"/>
  <c r="I65" i="6"/>
  <c r="H65" i="6"/>
  <c r="F65" i="6"/>
  <c r="I61" i="6"/>
  <c r="H61" i="6"/>
  <c r="F61" i="6"/>
  <c r="I56" i="6"/>
  <c r="I54" i="6" s="1"/>
  <c r="H56" i="6"/>
  <c r="F54" i="6"/>
  <c r="I48" i="6"/>
  <c r="H48" i="6"/>
  <c r="F48" i="6"/>
  <c r="I41" i="6"/>
  <c r="H41" i="6"/>
  <c r="F41" i="6"/>
  <c r="I40" i="6"/>
  <c r="H40" i="6"/>
  <c r="F40" i="6"/>
  <c r="I39" i="6"/>
  <c r="H39" i="6"/>
  <c r="F39" i="6"/>
  <c r="I37" i="6"/>
  <c r="H37" i="6"/>
  <c r="F37" i="6"/>
  <c r="H344" i="6" l="1"/>
  <c r="I344" i="6"/>
  <c r="F344" i="6"/>
  <c r="F60" i="6"/>
  <c r="F201" i="6"/>
  <c r="F340" i="6"/>
  <c r="F353" i="6"/>
  <c r="F213" i="6"/>
  <c r="F158" i="6"/>
  <c r="F176" i="6"/>
  <c r="F315" i="6"/>
  <c r="F303" i="6"/>
  <c r="F36" i="6"/>
  <c r="I33" i="6"/>
  <c r="H34" i="6"/>
  <c r="H25" i="6"/>
  <c r="I34" i="6"/>
  <c r="H35" i="6"/>
  <c r="I35" i="6"/>
  <c r="I25" i="6"/>
  <c r="H33" i="6"/>
  <c r="H68" i="6"/>
  <c r="H60" i="6" s="1"/>
  <c r="H63" i="6"/>
  <c r="I68" i="6"/>
  <c r="I63" i="6"/>
  <c r="I128" i="6"/>
  <c r="I64" i="6"/>
  <c r="I31" i="6" s="1"/>
  <c r="I15" i="6" s="1"/>
  <c r="I225" i="6"/>
  <c r="I213" i="6" s="1"/>
  <c r="I218" i="6"/>
  <c r="H279" i="6"/>
  <c r="H217" i="6"/>
  <c r="H28" i="6" s="1"/>
  <c r="H12" i="6" s="1"/>
  <c r="F225" i="6"/>
  <c r="F29" i="6"/>
  <c r="F13" i="6" s="1"/>
  <c r="H225" i="6"/>
  <c r="H218" i="6"/>
  <c r="F347" i="6"/>
  <c r="F18" i="6"/>
  <c r="I160" i="6"/>
  <c r="I38" i="6"/>
  <c r="I176" i="6"/>
  <c r="I299" i="6"/>
  <c r="I17" i="6" s="1"/>
  <c r="H299" i="6"/>
  <c r="H17" i="6" s="1"/>
  <c r="F302" i="6"/>
  <c r="F300" i="6"/>
  <c r="I353" i="6"/>
  <c r="I339" i="6" s="1"/>
  <c r="H381" i="6"/>
  <c r="F34" i="6"/>
  <c r="F298" i="6"/>
  <c r="I300" i="6"/>
  <c r="H302" i="6"/>
  <c r="F35" i="6"/>
  <c r="I315" i="6"/>
  <c r="I297" i="6" s="1"/>
  <c r="I301" i="6"/>
  <c r="H315" i="6"/>
  <c r="H297" i="6" s="1"/>
  <c r="F25" i="6"/>
  <c r="I302" i="6"/>
  <c r="H298" i="6"/>
  <c r="F301" i="6"/>
  <c r="H353" i="6"/>
  <c r="H339" i="6" s="1"/>
  <c r="I36" i="6"/>
  <c r="H176" i="6"/>
  <c r="I158" i="6"/>
  <c r="I298" i="6"/>
  <c r="H301" i="6"/>
  <c r="H300" i="6"/>
  <c r="I385" i="6"/>
  <c r="J385" i="6" s="1"/>
  <c r="H164" i="6"/>
  <c r="H158" i="6" s="1"/>
  <c r="F33" i="6"/>
  <c r="F21" i="6" s="1"/>
  <c r="H383" i="6"/>
  <c r="I381" i="6"/>
  <c r="J381" i="6" s="1"/>
  <c r="F116" i="6"/>
  <c r="H38" i="6"/>
  <c r="H54" i="6"/>
  <c r="H36" i="6" s="1"/>
  <c r="F297" i="6" l="1"/>
  <c r="H21" i="6"/>
  <c r="I21" i="6"/>
  <c r="I29" i="6"/>
  <c r="I13" i="6" s="1"/>
  <c r="I60" i="6"/>
  <c r="I24" i="6" s="1"/>
  <c r="I8" i="6" s="1"/>
  <c r="J8" i="6" s="1"/>
  <c r="H29" i="6"/>
  <c r="H13" i="6" s="1"/>
  <c r="F381" i="6"/>
  <c r="F386" i="6" s="1"/>
  <c r="H213" i="6"/>
  <c r="H24" i="6" s="1"/>
  <c r="H8" i="6" s="1"/>
  <c r="F339" i="6"/>
  <c r="H23" i="6"/>
  <c r="F9" i="6"/>
  <c r="F22" i="6"/>
  <c r="I22" i="6"/>
  <c r="H386" i="6"/>
  <c r="F23" i="6"/>
  <c r="I386" i="6"/>
  <c r="H22" i="6"/>
  <c r="I9" i="6"/>
  <c r="I23" i="6"/>
  <c r="H9" i="6"/>
  <c r="F24" i="6"/>
  <c r="F8" i="6" l="1"/>
  <c r="H387" i="6"/>
  <c r="F387" i="6"/>
  <c r="I387" i="6"/>
</calcChain>
</file>

<file path=xl/sharedStrings.xml><?xml version="1.0" encoding="utf-8"?>
<sst xmlns="http://schemas.openxmlformats.org/spreadsheetml/2006/main" count="1194" uniqueCount="132">
  <si>
    <t>Подпрограмма 1</t>
  </si>
  <si>
    <t>юридические лица</t>
  </si>
  <si>
    <t>федеральный бюджет</t>
  </si>
  <si>
    <t>Подпрограмма 2</t>
  </si>
  <si>
    <t>краевой бюджет</t>
  </si>
  <si>
    <t>местные бюджеты</t>
  </si>
  <si>
    <t>государственные внебюджетные фонды</t>
  </si>
  <si>
    <t>Всего: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</si>
  <si>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</si>
  <si>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</si>
  <si>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</si>
  <si>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</si>
  <si>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</si>
  <si>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</si>
  <si>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</si>
  <si>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</si>
  <si>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</si>
  <si>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</si>
  <si>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</si>
  <si>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</si>
  <si>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</si>
  <si>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</si>
  <si>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</si>
  <si>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</si>
  <si>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</si>
  <si>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</si>
  <si>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1.3.</t>
  </si>
  <si>
    <t>1.4.</t>
  </si>
  <si>
    <t>1.5.</t>
  </si>
  <si>
    <t>1.6.</t>
  </si>
  <si>
    <t>Основное мероприятие 1.1. "Управление развитием информационного общества и формированием электронного правительства в Камчатском крае"</t>
  </si>
  <si>
    <t>Основное мероприятие 1.2. "Развитие инфраструктуры электронного правительства в Камчатском крае"</t>
  </si>
  <si>
    <t>Основное мероприятие 1.3. "Обеспечение межведомственного электронного взаимодействия при предоставлении государственных и муниципальных услуг"</t>
  </si>
  <si>
    <t>Основное мероприятие 1.4. "Предоставление государственных и муниципальных услуг в электроном виде"</t>
  </si>
  <si>
    <t>Основное мероприятие 1.5. "Внедрение универсальных электронных карт"</t>
  </si>
  <si>
    <t>2.2.</t>
  </si>
  <si>
    <t>2.1.</t>
  </si>
  <si>
    <t>2.3.</t>
  </si>
  <si>
    <t>Подпрограмма 2.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2014-2018 годы"</t>
  </si>
  <si>
    <t>3.1.</t>
  </si>
  <si>
    <t>3.2.</t>
  </si>
  <si>
    <t>Основное мероприятие 3.1. "Обеспечение реализации государственной политики в области информатизации и связи Камчатского края"</t>
  </si>
  <si>
    <t>Подпрограмма 3. "Обеспечение реализации государственной программы"</t>
  </si>
  <si>
    <t>Государственная программа "Информационное общество в Камчатском крае на 2014-2018 годы"</t>
  </si>
  <si>
    <t>Основное мероприятие 1.6. "Развитие, внедрение и сопровождение  информационных систем"</t>
  </si>
  <si>
    <t>1.2.</t>
  </si>
  <si>
    <t>1.1.</t>
  </si>
  <si>
    <t>Подпрограмма 1 "Электронное правительство в Камчатском крае на 2014-2018 годы"</t>
  </si>
  <si>
    <t>Основное мероприятие 2.3. "Совершенствование нормативной правовой базы в вопросах регулирования использования результатов космической деятельности"</t>
  </si>
  <si>
    <t>Основное мероприятие 2.1. "Создание,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края»"</t>
  </si>
  <si>
    <t>Основное мероприятие 2.2. "Развёртывание и поддержка системы высокоточного позиционирования на основе космических систем ГЛОНАСС/GPS"</t>
  </si>
  <si>
    <t>Финансирование не требуется</t>
  </si>
  <si>
    <t>профинансировано</t>
  </si>
  <si>
    <t xml:space="preserve">освоено </t>
  </si>
  <si>
    <t>Агентство по информатизации и связи Ккр.</t>
  </si>
  <si>
    <t>Аппарат Губернатора и Пр-ва Ккр.</t>
  </si>
  <si>
    <t>Минстрой</t>
  </si>
  <si>
    <t xml:space="preserve">Минэкономики </t>
  </si>
  <si>
    <t>Агентство ЗАГС</t>
  </si>
  <si>
    <t>№ п/п</t>
  </si>
  <si>
    <t>Наименование государственной программы / подпрограммы / мероприятия</t>
  </si>
  <si>
    <t>Код бюджетной классификации</t>
  </si>
  <si>
    <t>ГРБС</t>
  </si>
  <si>
    <t>ЦСР*</t>
  </si>
  <si>
    <t>Расходы</t>
  </si>
  <si>
    <t>предусмотрено на 1 января</t>
  </si>
  <si>
    <t xml:space="preserve">предусмотрено на отчетную дату </t>
  </si>
  <si>
    <t>820</t>
  </si>
  <si>
    <t>1431014</t>
  </si>
  <si>
    <t>1431001</t>
  </si>
  <si>
    <t>1410999</t>
  </si>
  <si>
    <t>1411014</t>
  </si>
  <si>
    <t>1430999</t>
  </si>
  <si>
    <t>804</t>
  </si>
  <si>
    <t>812</t>
  </si>
  <si>
    <t>1420999</t>
  </si>
  <si>
    <t>1414006</t>
  </si>
  <si>
    <t>4006</t>
  </si>
  <si>
    <t>825</t>
  </si>
  <si>
    <t>843</t>
  </si>
  <si>
    <t>1415028</t>
  </si>
  <si>
    <t>Основное мероприятие 3.2. "Государственное задание  на исполнение технологических функций в сфере информатизации"</t>
  </si>
  <si>
    <t>Информация об использовании бюджетных и внебюджетных средств государственной программы</t>
  </si>
  <si>
    <t>819</t>
  </si>
  <si>
    <t>813</t>
  </si>
  <si>
    <t>816</t>
  </si>
  <si>
    <t>4.3.</t>
  </si>
  <si>
    <t>4.1.</t>
  </si>
  <si>
    <t>814</t>
  </si>
  <si>
    <t>4.4.</t>
  </si>
  <si>
    <t>Государственная программа "Профилактика правонарушений, терроризма, экстремизма, наркомании и алкоголизма в Камчатском крае на 2014-2018 годы "</t>
  </si>
  <si>
    <t xml:space="preserve">Подпрограмма 1  "Профилактика правонарушений, преступлений и повышение безопасности дорожного движения в Камчатском крае" </t>
  </si>
  <si>
    <t xml:space="preserve">Подпрограмма 2  "Комплексная безопасность краевых государственных и муниципальных учреждений социальной сферы в Камчатском крае" </t>
  </si>
  <si>
    <t xml:space="preserve">Подпрограмма 3 "Профилактика терроризма и экстремизма в Камчатском крае" </t>
  </si>
  <si>
    <t xml:space="preserve">Подпрограмма 4  "Профилактика наркомании и алкоголизма в Камчатском крае" </t>
  </si>
  <si>
    <t>4.8.</t>
  </si>
  <si>
    <t>Профилактика рецидивной преступности</t>
  </si>
  <si>
    <t>Проведение семинаров-совещаний по вопросам профилактики безнадзорности и правонарушений несовершеннолетних</t>
  </si>
  <si>
    <t>Профилактика правонарушений в общественных местах и на улицах, включая построение комплексной системы «Безопасный город», совершенствование контроля за соблюдением законодательства в сфере безопасности дорожного движения</t>
  </si>
  <si>
    <t>Повышение эффективности мер в сфере  оказания помощи лицам, пострадавшим в результате ДТП</t>
  </si>
  <si>
    <t>Совершенствование организации безопасного движения транспортных средств и пешеходов</t>
  </si>
  <si>
    <t xml:space="preserve">Обеспечение антитеррористической и  противокриминальной защищенности учреждений социальной сферы       </t>
  </si>
  <si>
    <t>Обеспечение выполнения требований строительных и санитарных правил и норм, требований охраны труда в учреждениях социальной сферы</t>
  </si>
  <si>
    <t>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</t>
  </si>
  <si>
    <t>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</t>
  </si>
  <si>
    <t>Обеспечение проведения антитеррористических учений и тренировок</t>
  </si>
  <si>
    <t>3.4.</t>
  </si>
  <si>
    <t>3.3.</t>
  </si>
  <si>
    <t>Создание условий для повышения межнационального, межэтнического и межконфессионального согласия и единства</t>
  </si>
  <si>
    <t>4.2.</t>
  </si>
  <si>
    <t>4.5.</t>
  </si>
  <si>
    <t>4.6.</t>
  </si>
  <si>
    <t>4.7.</t>
  </si>
  <si>
    <t>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</t>
  </si>
  <si>
    <t>Стимулирование и поддержка инициатив по вопросам профилактики наркомании и алкоголизма в Камчатском крае</t>
  </si>
  <si>
    <t>Проведение мониторинга наркоситуации и изучение масштабов потребления алкоголя среди населения Камчатского края</t>
  </si>
  <si>
    <t>Обеспечение информационного сопровождения мероприятий по профилактике наркомании и алкоголизма в Камчатском крае</t>
  </si>
  <si>
    <t>Внедрение новых методов и средств лечения, а также проведение медицинской реабилитации больных наркоманией и алкоголизмом в Камчатском крае</t>
  </si>
  <si>
    <t>0740000</t>
  </si>
  <si>
    <t>846</t>
  </si>
  <si>
    <t>0730000</t>
  </si>
  <si>
    <t>833</t>
  </si>
  <si>
    <t>0710000</t>
  </si>
  <si>
    <t>847</t>
  </si>
  <si>
    <t>0720000</t>
  </si>
  <si>
    <t>2.1</t>
  </si>
  <si>
    <t>2.2</t>
  </si>
  <si>
    <t>0700000</t>
  </si>
  <si>
    <t>Реализация системы выявления лиц, употребляющих наркотические средства и психотропные вещества, в том числе детей и молодежи в возрасте 13-24 лет</t>
  </si>
  <si>
    <t>Повышение квалификации специалистов, осуществляющих работу с несовершеннолетними по вопросам профилактики наркомании и алкоголизма</t>
  </si>
  <si>
    <t>Создание в Камчатском крае системы комплексной реабилитации и ресоциализации наркопотребителей и лиц, больных алкоголизмом</t>
  </si>
  <si>
    <t>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</si>
</sst>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10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3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6" fillId="0" borderId="7" xfId="1" applyBorder="1" applyAlignment="1">
      <alignment vertical="top" wrapText="1"/>
    </xf>
    <xf numFmtId="0" fontId="6" fillId="0" borderId="8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justify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justify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justify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49" fontId="12" fillId="0" borderId="31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vertical="top"/>
    </xf>
    <xf numFmtId="49" fontId="12" fillId="0" borderId="13" xfId="0" applyNumberFormat="1" applyFont="1" applyFill="1" applyBorder="1" applyAlignment="1">
      <alignment horizontal="left" vertical="top" wrapText="1"/>
    </xf>
    <xf numFmtId="49" fontId="12" fillId="0" borderId="13" xfId="0" applyNumberFormat="1" applyFont="1" applyFill="1" applyBorder="1" applyAlignment="1">
      <alignment horizontal="center" vertical="top" wrapText="1"/>
    </xf>
    <xf numFmtId="164" fontId="12" fillId="0" borderId="13" xfId="0" applyNumberFormat="1" applyFont="1" applyFill="1" applyBorder="1" applyAlignment="1">
      <alignment horizontal="right" vertical="top" wrapText="1"/>
    </xf>
    <xf numFmtId="164" fontId="12" fillId="0" borderId="17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vertical="top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164" fontId="12" fillId="0" borderId="4" xfId="0" applyNumberFormat="1" applyFont="1" applyFill="1" applyBorder="1" applyAlignment="1">
      <alignment horizontal="right" vertical="top" wrapText="1"/>
    </xf>
    <xf numFmtId="164" fontId="12" fillId="0" borderId="5" xfId="0" applyNumberFormat="1" applyFont="1" applyFill="1" applyBorder="1" applyAlignment="1">
      <alignment horizontal="right" vertical="top" wrapText="1"/>
    </xf>
    <xf numFmtId="49" fontId="12" fillId="0" borderId="7" xfId="0" applyNumberFormat="1" applyFont="1" applyFill="1" applyBorder="1" applyAlignment="1">
      <alignment horizontal="left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164" fontId="12" fillId="0" borderId="7" xfId="0" applyNumberFormat="1" applyFont="1" applyFill="1" applyBorder="1" applyAlignment="1">
      <alignment horizontal="right" vertical="top" wrapText="1"/>
    </xf>
    <xf numFmtId="164" fontId="12" fillId="0" borderId="8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13" xfId="0" applyNumberFormat="1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164" fontId="11" fillId="0" borderId="13" xfId="0" applyNumberFormat="1" applyFont="1" applyFill="1" applyBorder="1" applyAlignment="1">
      <alignment horizontal="right" vertical="top" wrapText="1"/>
    </xf>
    <xf numFmtId="164" fontId="11" fillId="0" borderId="17" xfId="0" applyNumberFormat="1" applyFont="1" applyFill="1" applyBorder="1" applyAlignment="1">
      <alignment horizontal="right" vertical="top" wrapText="1"/>
    </xf>
    <xf numFmtId="49" fontId="11" fillId="0" borderId="4" xfId="0" applyNumberFormat="1" applyFont="1" applyFill="1" applyBorder="1" applyAlignment="1">
      <alignment horizontal="left" vertical="top" wrapText="1"/>
    </xf>
    <xf numFmtId="164" fontId="11" fillId="0" borderId="4" xfId="0" applyNumberFormat="1" applyFont="1" applyFill="1" applyBorder="1" applyAlignment="1">
      <alignment horizontal="right" vertical="top" wrapText="1"/>
    </xf>
    <xf numFmtId="164" fontId="11" fillId="0" borderId="5" xfId="0" applyNumberFormat="1" applyFont="1" applyFill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right" vertical="top" wrapText="1"/>
    </xf>
    <xf numFmtId="164" fontId="11" fillId="0" borderId="8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justify" vertical="top" wrapText="1"/>
    </xf>
    <xf numFmtId="49" fontId="11" fillId="0" borderId="10" xfId="0" applyNumberFormat="1" applyFont="1" applyFill="1" applyBorder="1" applyAlignment="1">
      <alignment horizontal="left" vertical="top" wrapText="1"/>
    </xf>
    <xf numFmtId="49" fontId="11" fillId="0" borderId="4" xfId="0" applyNumberFormat="1" applyFont="1" applyFill="1" applyBorder="1" applyAlignment="1">
      <alignment horizontal="justify" vertical="top" wrapText="1"/>
    </xf>
    <xf numFmtId="164" fontId="11" fillId="0" borderId="4" xfId="0" applyNumberFormat="1" applyFont="1" applyFill="1" applyBorder="1" applyAlignment="1">
      <alignment horizontal="right" vertical="top"/>
    </xf>
    <xf numFmtId="164" fontId="11" fillId="0" borderId="5" xfId="0" applyNumberFormat="1" applyFont="1" applyFill="1" applyBorder="1" applyAlignment="1">
      <alignment horizontal="right" vertical="top"/>
    </xf>
    <xf numFmtId="49" fontId="11" fillId="0" borderId="14" xfId="0" applyNumberFormat="1" applyFont="1" applyFill="1" applyBorder="1" applyAlignment="1">
      <alignment horizontal="justify" vertical="top" wrapText="1"/>
    </xf>
    <xf numFmtId="49" fontId="11" fillId="0" borderId="14" xfId="0" applyNumberFormat="1" applyFont="1" applyFill="1" applyBorder="1" applyAlignment="1">
      <alignment horizontal="left" vertical="top" wrapText="1"/>
    </xf>
    <xf numFmtId="49" fontId="11" fillId="0" borderId="14" xfId="0" applyNumberFormat="1" applyFont="1" applyFill="1" applyBorder="1" applyAlignment="1">
      <alignment horizontal="center" vertical="top" wrapText="1"/>
    </xf>
    <xf numFmtId="164" fontId="11" fillId="0" borderId="14" xfId="0" applyNumberFormat="1" applyFont="1" applyFill="1" applyBorder="1" applyAlignment="1">
      <alignment horizontal="right" vertical="top" wrapText="1"/>
    </xf>
    <xf numFmtId="164" fontId="11" fillId="0" borderId="41" xfId="0" applyNumberFormat="1" applyFont="1" applyFill="1" applyBorder="1" applyAlignment="1">
      <alignment horizontal="right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164" fontId="11" fillId="0" borderId="10" xfId="5" applyNumberFormat="1" applyFont="1" applyFill="1" applyBorder="1" applyAlignment="1" applyProtection="1">
      <alignment vertical="top" wrapText="1"/>
      <protection locked="0"/>
    </xf>
    <xf numFmtId="164" fontId="11" fillId="0" borderId="11" xfId="5" applyNumberFormat="1" applyFont="1" applyFill="1" applyBorder="1" applyAlignment="1" applyProtection="1">
      <alignment vertical="top" wrapText="1"/>
      <protection locked="0"/>
    </xf>
    <xf numFmtId="164" fontId="11" fillId="0" borderId="4" xfId="0" applyNumberFormat="1" applyFont="1" applyFill="1" applyBorder="1" applyAlignment="1">
      <alignment vertical="top"/>
    </xf>
    <xf numFmtId="164" fontId="11" fillId="0" borderId="5" xfId="0" applyNumberFormat="1" applyFont="1" applyFill="1" applyBorder="1" applyAlignment="1">
      <alignment vertical="top"/>
    </xf>
    <xf numFmtId="164" fontId="11" fillId="0" borderId="4" xfId="5" applyNumberFormat="1" applyFont="1" applyFill="1" applyBorder="1" applyAlignment="1" applyProtection="1">
      <alignment vertical="top" wrapText="1"/>
      <protection locked="0"/>
    </xf>
    <xf numFmtId="164" fontId="11" fillId="0" borderId="5" xfId="5" applyNumberFormat="1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64" fontId="11" fillId="0" borderId="14" xfId="0" applyNumberFormat="1" applyFont="1" applyFill="1" applyBorder="1" applyAlignment="1">
      <alignment horizontal="right" vertical="top"/>
    </xf>
    <xf numFmtId="164" fontId="11" fillId="0" borderId="41" xfId="0" applyNumberFormat="1" applyFont="1" applyFill="1" applyBorder="1" applyAlignment="1">
      <alignment horizontal="right" vertical="top"/>
    </xf>
    <xf numFmtId="164" fontId="11" fillId="0" borderId="10" xfId="0" applyNumberFormat="1" applyFont="1" applyFill="1" applyBorder="1" applyAlignment="1">
      <alignment horizontal="right" vertical="top"/>
    </xf>
    <xf numFmtId="164" fontId="11" fillId="0" borderId="11" xfId="0" applyNumberFormat="1" applyFont="1" applyFill="1" applyBorder="1" applyAlignment="1">
      <alignment horizontal="right" vertical="top"/>
    </xf>
    <xf numFmtId="164" fontId="11" fillId="0" borderId="13" xfId="0" applyNumberFormat="1" applyFont="1" applyFill="1" applyBorder="1" applyAlignment="1">
      <alignment horizontal="right" vertical="top"/>
    </xf>
    <xf numFmtId="164" fontId="11" fillId="0" borderId="17" xfId="0" applyNumberFormat="1" applyFont="1" applyFill="1" applyBorder="1" applyAlignment="1">
      <alignment horizontal="right" vertical="top"/>
    </xf>
    <xf numFmtId="164" fontId="11" fillId="0" borderId="7" xfId="0" applyNumberFormat="1" applyFont="1" applyFill="1" applyBorder="1" applyAlignment="1">
      <alignment horizontal="right" vertical="top"/>
    </xf>
    <xf numFmtId="164" fontId="11" fillId="0" borderId="8" xfId="0" applyNumberFormat="1" applyFont="1" applyFill="1" applyBorder="1" applyAlignment="1">
      <alignment horizontal="right" vertical="top"/>
    </xf>
    <xf numFmtId="49" fontId="11" fillId="0" borderId="7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vertical="top"/>
    </xf>
    <xf numFmtId="49" fontId="12" fillId="0" borderId="10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center" vertical="top" wrapText="1"/>
    </xf>
    <xf numFmtId="164" fontId="12" fillId="0" borderId="10" xfId="0" applyNumberFormat="1" applyFont="1" applyFill="1" applyBorder="1" applyAlignment="1">
      <alignment horizontal="right" vertical="top" wrapText="1"/>
    </xf>
    <xf numFmtId="164" fontId="12" fillId="0" borderId="11" xfId="0" applyNumberFormat="1" applyFont="1" applyFill="1" applyBorder="1" applyAlignment="1">
      <alignment horizontal="right" vertical="top" wrapText="1"/>
    </xf>
    <xf numFmtId="49" fontId="12" fillId="0" borderId="14" xfId="0" applyNumberFormat="1" applyFont="1" applyFill="1" applyBorder="1" applyAlignment="1">
      <alignment horizontal="left" vertical="top" wrapText="1"/>
    </xf>
    <xf numFmtId="49" fontId="12" fillId="0" borderId="14" xfId="0" applyNumberFormat="1" applyFont="1" applyFill="1" applyBorder="1" applyAlignment="1">
      <alignment horizontal="center" vertical="top" wrapText="1"/>
    </xf>
    <xf numFmtId="164" fontId="12" fillId="0" borderId="14" xfId="0" applyNumberFormat="1" applyFont="1" applyFill="1" applyBorder="1" applyAlignment="1">
      <alignment horizontal="right" vertical="top" wrapText="1"/>
    </xf>
    <xf numFmtId="164" fontId="12" fillId="0" borderId="41" xfId="0" applyNumberFormat="1" applyFont="1" applyFill="1" applyBorder="1" applyAlignment="1">
      <alignment horizontal="right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horizontal="justify" vertical="top"/>
    </xf>
    <xf numFmtId="0" fontId="11" fillId="0" borderId="4" xfId="0" applyFont="1" applyFill="1" applyBorder="1" applyAlignment="1">
      <alignment vertical="top"/>
    </xf>
    <xf numFmtId="0" fontId="11" fillId="0" borderId="4" xfId="0" applyFont="1" applyFill="1" applyBorder="1" applyAlignment="1">
      <alignment horizontal="center" vertical="top"/>
    </xf>
    <xf numFmtId="0" fontId="14" fillId="0" borderId="4" xfId="0" quotePrefix="1" applyFont="1" applyFill="1" applyBorder="1" applyAlignment="1">
      <alignment horizontal="justify" vertical="top"/>
    </xf>
    <xf numFmtId="0" fontId="14" fillId="0" borderId="4" xfId="0" quotePrefix="1" applyFont="1" applyFill="1" applyBorder="1" applyAlignment="1">
      <alignment vertical="top"/>
    </xf>
    <xf numFmtId="0" fontId="14" fillId="0" borderId="4" xfId="0" quotePrefix="1" applyFont="1" applyFill="1" applyBorder="1" applyAlignment="1">
      <alignment horizontal="center" vertical="top"/>
    </xf>
    <xf numFmtId="164" fontId="14" fillId="0" borderId="4" xfId="0" applyNumberFormat="1" applyFont="1" applyFill="1" applyBorder="1" applyAlignment="1">
      <alignment vertical="top"/>
    </xf>
    <xf numFmtId="164" fontId="12" fillId="0" borderId="4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horizontal="justify" vertical="top"/>
    </xf>
    <xf numFmtId="0" fontId="12" fillId="0" borderId="0" xfId="0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 wrapText="1"/>
    </xf>
    <xf numFmtId="0" fontId="11" fillId="0" borderId="4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top"/>
    </xf>
    <xf numFmtId="49" fontId="12" fillId="0" borderId="44" xfId="0" applyNumberFormat="1" applyFont="1" applyFill="1" applyBorder="1" applyAlignment="1">
      <alignment horizontal="left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9" fontId="11" fillId="0" borderId="1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49" fontId="11" fillId="2" borderId="13" xfId="0" applyNumberFormat="1" applyFont="1" applyFill="1" applyBorder="1" applyAlignment="1">
      <alignment horizontal="left" vertical="top" wrapText="1"/>
    </xf>
    <xf numFmtId="49" fontId="11" fillId="2" borderId="13" xfId="0" applyNumberFormat="1" applyFont="1" applyFill="1" applyBorder="1" applyAlignment="1">
      <alignment horizontal="center" vertical="top" wrapText="1"/>
    </xf>
    <xf numFmtId="164" fontId="11" fillId="2" borderId="13" xfId="0" applyNumberFormat="1" applyFont="1" applyFill="1" applyBorder="1" applyAlignment="1">
      <alignment horizontal="right" vertical="top" wrapText="1"/>
    </xf>
    <xf numFmtId="164" fontId="11" fillId="2" borderId="17" xfId="0" applyNumberFormat="1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vertical="top"/>
    </xf>
    <xf numFmtId="0" fontId="11" fillId="2" borderId="0" xfId="0" applyFont="1" applyFill="1" applyAlignment="1">
      <alignment vertical="top"/>
    </xf>
    <xf numFmtId="49" fontId="11" fillId="2" borderId="4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164" fontId="11" fillId="2" borderId="4" xfId="0" applyNumberFormat="1" applyFont="1" applyFill="1" applyBorder="1" applyAlignment="1">
      <alignment horizontal="right" vertical="top" wrapText="1"/>
    </xf>
    <xf numFmtId="164" fontId="11" fillId="2" borderId="5" xfId="0" applyNumberFormat="1" applyFont="1" applyFill="1" applyBorder="1" applyAlignment="1">
      <alignment horizontal="righ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center" vertical="top" wrapText="1"/>
    </xf>
    <xf numFmtId="164" fontId="11" fillId="2" borderId="7" xfId="0" applyNumberFormat="1" applyFont="1" applyFill="1" applyBorder="1" applyAlignment="1">
      <alignment horizontal="right" vertical="top" wrapText="1"/>
    </xf>
    <xf numFmtId="164" fontId="11" fillId="2" borderId="8" xfId="0" applyNumberFormat="1" applyFont="1" applyFill="1" applyBorder="1" applyAlignment="1">
      <alignment horizontal="right" vertical="top" wrapText="1"/>
    </xf>
    <xf numFmtId="164" fontId="11" fillId="0" borderId="4" xfId="0" applyNumberFormat="1" applyFont="1" applyBorder="1" applyAlignment="1">
      <alignment horizontal="right" vertical="top" wrapText="1"/>
    </xf>
    <xf numFmtId="164" fontId="11" fillId="0" borderId="5" xfId="0" applyNumberFormat="1" applyFont="1" applyBorder="1" applyAlignment="1">
      <alignment horizontal="right" vertical="top" wrapText="1"/>
    </xf>
    <xf numFmtId="0" fontId="11" fillId="2" borderId="0" xfId="0" applyFont="1" applyFill="1" applyAlignment="1">
      <alignment horizontal="justify" vertical="top"/>
    </xf>
    <xf numFmtId="0" fontId="11" fillId="2" borderId="13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justify" vertical="top" wrapText="1"/>
    </xf>
    <xf numFmtId="0" fontId="11" fillId="2" borderId="2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justify" vertical="top"/>
    </xf>
    <xf numFmtId="0" fontId="11" fillId="2" borderId="0" xfId="0" applyFont="1" applyFill="1" applyBorder="1" applyAlignment="1">
      <alignment horizontal="justify" vertical="top"/>
    </xf>
    <xf numFmtId="0" fontId="11" fillId="2" borderId="4" xfId="0" applyFont="1" applyFill="1" applyBorder="1" applyAlignment="1">
      <alignment horizontal="justify" vertical="top"/>
    </xf>
    <xf numFmtId="0" fontId="14" fillId="2" borderId="4" xfId="0" quotePrefix="1" applyFont="1" applyFill="1" applyBorder="1" applyAlignment="1">
      <alignment horizontal="justify" vertical="top"/>
    </xf>
    <xf numFmtId="0" fontId="11" fillId="0" borderId="4" xfId="0" applyNumberFormat="1" applyFont="1" applyFill="1" applyBorder="1" applyAlignment="1">
      <alignment horizontal="right" vertical="top" wrapText="1"/>
    </xf>
    <xf numFmtId="0" fontId="11" fillId="0" borderId="5" xfId="0" applyNumberFormat="1" applyFont="1" applyFill="1" applyBorder="1" applyAlignment="1">
      <alignment horizontal="right" vertical="top" wrapText="1"/>
    </xf>
    <xf numFmtId="164" fontId="11" fillId="0" borderId="48" xfId="0" applyNumberFormat="1" applyFont="1" applyFill="1" applyBorder="1" applyAlignment="1">
      <alignment horizontal="right" vertical="top" wrapText="1"/>
    </xf>
    <xf numFmtId="164" fontId="12" fillId="2" borderId="4" xfId="0" applyNumberFormat="1" applyFont="1" applyFill="1" applyBorder="1" applyAlignment="1">
      <alignment horizontal="right" vertical="top" wrapText="1"/>
    </xf>
    <xf numFmtId="164" fontId="11" fillId="0" borderId="36" xfId="0" applyNumberFormat="1" applyFont="1" applyFill="1" applyBorder="1" applyAlignment="1">
      <alignment horizontal="center" vertical="center" wrapText="1"/>
    </xf>
    <xf numFmtId="164" fontId="11" fillId="0" borderId="34" xfId="0" applyNumberFormat="1" applyFont="1" applyFill="1" applyBorder="1" applyAlignment="1">
      <alignment horizontal="center" vertical="center" wrapText="1"/>
    </xf>
    <xf numFmtId="164" fontId="11" fillId="0" borderId="37" xfId="0" applyNumberFormat="1" applyFont="1" applyFill="1" applyBorder="1" applyAlignment="1">
      <alignment horizontal="center" vertical="center" wrapText="1"/>
    </xf>
    <xf numFmtId="164" fontId="11" fillId="0" borderId="19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1" fillId="0" borderId="38" xfId="0" applyNumberFormat="1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 vertical="center" wrapText="1"/>
    </xf>
    <xf numFmtId="164" fontId="11" fillId="0" borderId="28" xfId="0" applyNumberFormat="1" applyFont="1" applyFill="1" applyBorder="1" applyAlignment="1">
      <alignment horizontal="center" vertical="center" wrapText="1"/>
    </xf>
    <xf numFmtId="164" fontId="11" fillId="0" borderId="39" xfId="0" applyNumberFormat="1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top" wrapText="1"/>
    </xf>
    <xf numFmtId="0" fontId="11" fillId="0" borderId="46" xfId="0" applyFont="1" applyFill="1" applyBorder="1" applyAlignment="1">
      <alignment horizontal="center" vertical="top" wrapText="1"/>
    </xf>
    <xf numFmtId="0" fontId="11" fillId="0" borderId="47" xfId="0" applyFont="1" applyFill="1" applyBorder="1" applyAlignment="1">
      <alignment horizontal="center" vertical="top" wrapText="1"/>
    </xf>
    <xf numFmtId="49" fontId="12" fillId="0" borderId="45" xfId="0" applyNumberFormat="1" applyFont="1" applyFill="1" applyBorder="1" applyAlignment="1">
      <alignment horizontal="center" vertical="top" wrapText="1"/>
    </xf>
    <xf numFmtId="49" fontId="12" fillId="0" borderId="46" xfId="0" applyNumberFormat="1" applyFont="1" applyFill="1" applyBorder="1" applyAlignment="1">
      <alignment horizontal="center" vertical="top" wrapText="1"/>
    </xf>
    <xf numFmtId="49" fontId="12" fillId="0" borderId="47" xfId="0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justify" vertical="top" wrapText="1"/>
    </xf>
    <xf numFmtId="0" fontId="11" fillId="0" borderId="32" xfId="0" applyFont="1" applyFill="1" applyBorder="1" applyAlignment="1">
      <alignment horizontal="justify" vertical="top" wrapText="1"/>
    </xf>
    <xf numFmtId="0" fontId="11" fillId="0" borderId="33" xfId="0" applyFont="1" applyFill="1" applyBorder="1" applyAlignment="1">
      <alignment horizontal="justify" vertical="top" wrapText="1"/>
    </xf>
    <xf numFmtId="49" fontId="12" fillId="0" borderId="32" xfId="0" applyNumberFormat="1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/>
    </xf>
    <xf numFmtId="49" fontId="12" fillId="0" borderId="31" xfId="0" applyNumberFormat="1" applyFont="1" applyFill="1" applyBorder="1" applyAlignment="1">
      <alignment horizontal="justify" vertical="top" wrapText="1"/>
    </xf>
    <xf numFmtId="49" fontId="12" fillId="0" borderId="33" xfId="0" applyNumberFormat="1" applyFont="1" applyFill="1" applyBorder="1" applyAlignment="1">
      <alignment horizontal="justify" vertical="top" wrapText="1"/>
    </xf>
    <xf numFmtId="0" fontId="11" fillId="0" borderId="0" xfId="0" applyFont="1" applyFill="1" applyAlignment="1">
      <alignment horizontal="right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43" xfId="0" applyFont="1" applyFill="1" applyBorder="1" applyAlignment="1">
      <alignment horizontal="center" vertical="top" wrapText="1"/>
    </xf>
    <xf numFmtId="164" fontId="11" fillId="0" borderId="18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64" fontId="11" fillId="0" borderId="42" xfId="0" applyNumberFormat="1" applyFont="1" applyFill="1" applyBorder="1" applyAlignment="1">
      <alignment horizontal="center" vertical="center"/>
    </xf>
    <xf numFmtId="164" fontId="11" fillId="0" borderId="19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38" xfId="0" applyNumberFormat="1" applyFont="1" applyFill="1" applyBorder="1" applyAlignment="1">
      <alignment horizontal="center" vertical="center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4" xfId="0" applyNumberFormat="1" applyFont="1" applyFill="1" applyBorder="1" applyAlignment="1">
      <alignment horizontal="center" vertical="center"/>
    </xf>
    <xf numFmtId="164" fontId="11" fillId="0" borderId="40" xfId="0" applyNumberFormat="1" applyFont="1" applyFill="1" applyBorder="1" applyAlignment="1">
      <alignment horizontal="center" vertical="center"/>
    </xf>
    <xf numFmtId="164" fontId="11" fillId="0" borderId="23" xfId="0" applyNumberFormat="1" applyFont="1" applyFill="1" applyBorder="1" applyAlignment="1">
      <alignment horizontal="center" vertical="center" wrapText="1"/>
    </xf>
    <xf numFmtId="164" fontId="11" fillId="0" borderId="24" xfId="0" applyNumberFormat="1" applyFont="1" applyFill="1" applyBorder="1" applyAlignment="1">
      <alignment horizontal="center" vertical="center" wrapText="1"/>
    </xf>
    <xf numFmtId="164" fontId="11" fillId="0" borderId="40" xfId="0" applyNumberFormat="1" applyFont="1" applyFill="1" applyBorder="1" applyAlignment="1">
      <alignment horizontal="center" vertical="center" wrapText="1"/>
    </xf>
    <xf numFmtId="49" fontId="12" fillId="0" borderId="30" xfId="0" applyNumberFormat="1" applyFont="1" applyFill="1" applyBorder="1" applyAlignment="1">
      <alignment horizontal="justify" vertical="top" wrapText="1"/>
    </xf>
    <xf numFmtId="49" fontId="12" fillId="0" borderId="20" xfId="0" applyNumberFormat="1" applyFont="1" applyFill="1" applyBorder="1" applyAlignment="1">
      <alignment horizontal="justify" vertical="top" wrapText="1"/>
    </xf>
    <xf numFmtId="49" fontId="12" fillId="0" borderId="29" xfId="0" applyNumberFormat="1" applyFont="1" applyFill="1" applyBorder="1" applyAlignment="1">
      <alignment horizontal="justify" vertical="top" wrapText="1"/>
    </xf>
    <xf numFmtId="0" fontId="11" fillId="2" borderId="31" xfId="0" applyFont="1" applyFill="1" applyBorder="1" applyAlignment="1">
      <alignment horizontal="justify" vertical="top" wrapText="1"/>
    </xf>
    <xf numFmtId="0" fontId="11" fillId="2" borderId="32" xfId="0" applyFont="1" applyFill="1" applyBorder="1" applyAlignment="1">
      <alignment horizontal="justify" vertical="top" wrapText="1"/>
    </xf>
    <xf numFmtId="0" fontId="11" fillId="2" borderId="33" xfId="0" applyFont="1" applyFill="1" applyBorder="1" applyAlignment="1">
      <alignment horizontal="justify" vertical="top" wrapText="1"/>
    </xf>
    <xf numFmtId="49" fontId="11" fillId="0" borderId="45" xfId="0" applyNumberFormat="1" applyFont="1" applyFill="1" applyBorder="1" applyAlignment="1">
      <alignment horizontal="center" vertical="top" wrapText="1"/>
    </xf>
    <xf numFmtId="49" fontId="11" fillId="0" borderId="46" xfId="0" applyNumberFormat="1" applyFont="1" applyFill="1" applyBorder="1" applyAlignment="1">
      <alignment horizontal="center" vertical="top" wrapText="1"/>
    </xf>
    <xf numFmtId="49" fontId="11" fillId="0" borderId="47" xfId="0" applyNumberFormat="1" applyFont="1" applyFill="1" applyBorder="1" applyAlignment="1">
      <alignment horizontal="center" vertical="top" wrapText="1"/>
    </xf>
    <xf numFmtId="49" fontId="12" fillId="2" borderId="32" xfId="0" applyNumberFormat="1" applyFont="1" applyFill="1" applyBorder="1" applyAlignment="1">
      <alignment horizontal="justify" vertical="top" wrapText="1"/>
    </xf>
    <xf numFmtId="49" fontId="12" fillId="2" borderId="31" xfId="0" applyNumberFormat="1" applyFont="1" applyFill="1" applyBorder="1" applyAlignment="1">
      <alignment horizontal="left" vertical="top" wrapText="1"/>
    </xf>
    <xf numFmtId="49" fontId="12" fillId="2" borderId="32" xfId="0" applyNumberFormat="1" applyFont="1" applyFill="1" applyBorder="1" applyAlignment="1">
      <alignment horizontal="left" vertical="top" wrapText="1"/>
    </xf>
    <xf numFmtId="49" fontId="12" fillId="2" borderId="33" xfId="0" applyNumberFormat="1" applyFont="1" applyFill="1" applyBorder="1" applyAlignment="1">
      <alignment horizontal="left" vertical="top" wrapText="1"/>
    </xf>
    <xf numFmtId="49" fontId="12" fillId="2" borderId="31" xfId="0" applyNumberFormat="1" applyFont="1" applyFill="1" applyBorder="1" applyAlignment="1">
      <alignment horizontal="justify" vertical="top" wrapText="1"/>
    </xf>
    <xf numFmtId="49" fontId="12" fillId="2" borderId="33" xfId="0" applyNumberFormat="1" applyFont="1" applyFill="1" applyBorder="1" applyAlignment="1">
      <alignment horizontal="justify" vertical="top" wrapText="1"/>
    </xf>
    <xf numFmtId="0" fontId="11" fillId="2" borderId="45" xfId="0" applyFont="1" applyFill="1" applyBorder="1" applyAlignment="1">
      <alignment horizontal="center" vertical="top" wrapText="1"/>
    </xf>
    <xf numFmtId="0" fontId="11" fillId="2" borderId="46" xfId="0" applyFont="1" applyFill="1" applyBorder="1" applyAlignment="1">
      <alignment horizontal="center" vertical="top" wrapText="1"/>
    </xf>
    <xf numFmtId="0" fontId="11" fillId="2" borderId="47" xfId="0" applyFont="1" applyFill="1" applyBorder="1" applyAlignment="1">
      <alignment horizontal="center" vertical="top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2 2" xfId="8"/>
    <cellStyle name="Обычный 2 3" xfId="5"/>
    <cellStyle name="Обычный 2 3 2" xfId="9"/>
    <cellStyle name="Обычный 2 4" xfId="6"/>
    <cellStyle name="Обычный 2 4 2" xfId="10"/>
    <cellStyle name="Обычный 2 5" xfId="7"/>
    <cellStyle name="Обычный 2 6" xfId="12"/>
    <cellStyle name="Обычный 3" xfId="2"/>
    <cellStyle name="Обычный 3 2" xfId="3"/>
    <cellStyle name="Обычн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392"/>
  <sheetViews>
    <sheetView showZeros="0" topLeftCell="A216" zoomScale="115" zoomScaleNormal="115" zoomScaleSheetLayoutView="100" workbookViewId="0">
      <selection activeCell="J307" sqref="J307"/>
    </sheetView>
  </sheetViews>
  <sheetFormatPr defaultRowHeight="12.75" outlineLevelRow="2" x14ac:dyDescent="0.2"/>
  <cols>
    <col min="1" max="1" width="3.5703125" style="26" customWidth="1"/>
    <col min="2" max="2" width="32.7109375" style="25" customWidth="1"/>
    <col min="3" max="3" width="16.140625" style="24" customWidth="1"/>
    <col min="4" max="5" width="9.42578125" style="26" customWidth="1"/>
    <col min="6" max="6" width="12.5703125" style="24" customWidth="1"/>
    <col min="7" max="7" width="13.42578125" style="24" customWidth="1"/>
    <col min="8" max="9" width="12.5703125" style="24" customWidth="1"/>
    <col min="10" max="10" width="38.85546875" style="27" customWidth="1"/>
    <col min="11" max="16384" width="9.140625" style="24"/>
  </cols>
  <sheetData>
    <row r="1" spans="1:10" ht="16.5" customHeight="1" x14ac:dyDescent="0.2">
      <c r="G1" s="173" t="s">
        <v>21</v>
      </c>
      <c r="H1" s="173"/>
      <c r="I1" s="173"/>
    </row>
    <row r="2" spans="1:10" x14ac:dyDescent="0.2">
      <c r="A2" s="170" t="s">
        <v>82</v>
      </c>
      <c r="B2" s="170"/>
      <c r="C2" s="170"/>
      <c r="D2" s="170"/>
      <c r="E2" s="170"/>
      <c r="F2" s="170"/>
      <c r="G2" s="170"/>
      <c r="H2" s="170"/>
      <c r="I2" s="170"/>
    </row>
    <row r="4" spans="1:10" s="26" customFormat="1" ht="45.75" customHeight="1" x14ac:dyDescent="0.2">
      <c r="A4" s="100" t="s">
        <v>59</v>
      </c>
      <c r="B4" s="20" t="s">
        <v>60</v>
      </c>
      <c r="C4" s="21"/>
      <c r="D4" s="174" t="s">
        <v>61</v>
      </c>
      <c r="E4" s="175"/>
      <c r="F4" s="174" t="s">
        <v>64</v>
      </c>
      <c r="G4" s="176"/>
      <c r="H4" s="176"/>
      <c r="I4" s="177"/>
      <c r="J4" s="28"/>
    </row>
    <row r="5" spans="1:10" s="26" customFormat="1" ht="42.75" customHeight="1" x14ac:dyDescent="0.2">
      <c r="A5" s="112"/>
      <c r="B5" s="22"/>
      <c r="C5" s="23"/>
      <c r="D5" s="23" t="s">
        <v>62</v>
      </c>
      <c r="E5" s="23" t="s">
        <v>63</v>
      </c>
      <c r="F5" s="23" t="s">
        <v>65</v>
      </c>
      <c r="G5" s="23" t="s">
        <v>66</v>
      </c>
      <c r="H5" s="23" t="s">
        <v>52</v>
      </c>
      <c r="I5" s="113" t="s">
        <v>53</v>
      </c>
      <c r="J5" s="29"/>
    </row>
    <row r="6" spans="1:10" s="33" customFormat="1" x14ac:dyDescent="0.2">
      <c r="A6" s="30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114">
        <v>9</v>
      </c>
      <c r="J6" s="32"/>
    </row>
    <row r="7" spans="1:10" s="34" customFormat="1" hidden="1" x14ac:dyDescent="0.2">
      <c r="A7" s="115"/>
      <c r="B7" s="110"/>
      <c r="C7" s="35"/>
      <c r="D7" s="36"/>
      <c r="E7" s="36"/>
      <c r="F7" s="35"/>
      <c r="G7" s="35"/>
      <c r="H7" s="35"/>
      <c r="I7" s="116"/>
      <c r="J7" s="37"/>
    </row>
    <row r="8" spans="1:10" s="34" customFormat="1" x14ac:dyDescent="0.2">
      <c r="A8" s="162"/>
      <c r="B8" s="190" t="s">
        <v>43</v>
      </c>
      <c r="C8" s="38" t="s">
        <v>7</v>
      </c>
      <c r="D8" s="39"/>
      <c r="E8" s="39"/>
      <c r="F8" s="40">
        <f t="shared" ref="F8:I9" si="0">SUM(F24,F297,F339)</f>
        <v>213626.71000000002</v>
      </c>
      <c r="G8" s="40">
        <f t="shared" si="0"/>
        <v>218184.90165000001</v>
      </c>
      <c r="H8" s="40">
        <f t="shared" si="0"/>
        <v>216126.63216749998</v>
      </c>
      <c r="I8" s="41">
        <f t="shared" si="0"/>
        <v>216126.63216749998</v>
      </c>
      <c r="J8" s="42">
        <f>I8/G8</f>
        <v>0.99056639819284198</v>
      </c>
    </row>
    <row r="9" spans="1:10" s="34" customFormat="1" ht="25.5" x14ac:dyDescent="0.2">
      <c r="A9" s="163"/>
      <c r="B9" s="191"/>
      <c r="C9" s="43" t="s">
        <v>2</v>
      </c>
      <c r="D9" s="44" t="s">
        <v>79</v>
      </c>
      <c r="E9" s="44" t="s">
        <v>80</v>
      </c>
      <c r="F9" s="45">
        <f t="shared" si="0"/>
        <v>0</v>
      </c>
      <c r="G9" s="45">
        <f t="shared" si="0"/>
        <v>6000</v>
      </c>
      <c r="H9" s="45">
        <f t="shared" si="0"/>
        <v>6000</v>
      </c>
      <c r="I9" s="46">
        <f t="shared" si="0"/>
        <v>6000</v>
      </c>
      <c r="J9" s="42"/>
    </row>
    <row r="10" spans="1:10" s="34" customFormat="1" x14ac:dyDescent="0.2">
      <c r="A10" s="163"/>
      <c r="B10" s="191"/>
      <c r="C10" s="43" t="s">
        <v>4</v>
      </c>
      <c r="D10" s="44" t="s">
        <v>73</v>
      </c>
      <c r="E10" s="44" t="s">
        <v>70</v>
      </c>
      <c r="F10" s="45"/>
      <c r="G10" s="45">
        <f t="shared" ref="G10:I10" si="1">SUM(G26)</f>
        <v>6757.7615100000003</v>
      </c>
      <c r="H10" s="45">
        <f t="shared" si="1"/>
        <v>6604.7615100000003</v>
      </c>
      <c r="I10" s="46">
        <f t="shared" si="1"/>
        <v>6604.7615100000003</v>
      </c>
      <c r="J10" s="42"/>
    </row>
    <row r="11" spans="1:10" s="34" customFormat="1" x14ac:dyDescent="0.2">
      <c r="A11" s="163"/>
      <c r="B11" s="191"/>
      <c r="C11" s="43" t="s">
        <v>4</v>
      </c>
      <c r="D11" s="44" t="s">
        <v>74</v>
      </c>
      <c r="E11" s="44" t="s">
        <v>70</v>
      </c>
      <c r="F11" s="45">
        <f>SUM(F27)</f>
        <v>2000</v>
      </c>
      <c r="G11" s="45">
        <f t="shared" ref="G11:I16" si="2">SUM(G27)</f>
        <v>2000</v>
      </c>
      <c r="H11" s="45">
        <f t="shared" si="2"/>
        <v>1975</v>
      </c>
      <c r="I11" s="46">
        <f t="shared" si="2"/>
        <v>1975</v>
      </c>
      <c r="J11" s="42"/>
    </row>
    <row r="12" spans="1:10" s="34" customFormat="1" x14ac:dyDescent="0.2">
      <c r="A12" s="163"/>
      <c r="B12" s="191"/>
      <c r="C12" s="43" t="s">
        <v>4</v>
      </c>
      <c r="D12" s="44" t="s">
        <v>74</v>
      </c>
      <c r="E12" s="44" t="s">
        <v>76</v>
      </c>
      <c r="F12" s="45">
        <f>SUM(F28)</f>
        <v>3000</v>
      </c>
      <c r="G12" s="45">
        <f t="shared" si="2"/>
        <v>3000</v>
      </c>
      <c r="H12" s="45">
        <f t="shared" si="2"/>
        <v>2003.7142800000001</v>
      </c>
      <c r="I12" s="46">
        <f t="shared" si="2"/>
        <v>2003.7142799999999</v>
      </c>
      <c r="J12" s="42"/>
    </row>
    <row r="13" spans="1:10" s="34" customFormat="1" x14ac:dyDescent="0.2">
      <c r="A13" s="163"/>
      <c r="B13" s="191"/>
      <c r="C13" s="43" t="s">
        <v>4</v>
      </c>
      <c r="D13" s="44" t="s">
        <v>67</v>
      </c>
      <c r="E13" s="44" t="s">
        <v>70</v>
      </c>
      <c r="F13" s="45">
        <f>SUM(F29)</f>
        <v>90134.000000000015</v>
      </c>
      <c r="G13" s="45">
        <f t="shared" si="2"/>
        <v>62044.566720000003</v>
      </c>
      <c r="H13" s="45">
        <f t="shared" si="2"/>
        <v>62044.476210000008</v>
      </c>
      <c r="I13" s="46">
        <f t="shared" si="2"/>
        <v>62044.476210000008</v>
      </c>
      <c r="J13" s="42"/>
    </row>
    <row r="14" spans="1:10" s="34" customFormat="1" x14ac:dyDescent="0.2">
      <c r="A14" s="163"/>
      <c r="B14" s="191"/>
      <c r="C14" s="43" t="s">
        <v>4</v>
      </c>
      <c r="D14" s="44" t="s">
        <v>67</v>
      </c>
      <c r="E14" s="44" t="s">
        <v>76</v>
      </c>
      <c r="F14" s="45">
        <f>SUM(F30)</f>
        <v>800</v>
      </c>
      <c r="G14" s="45">
        <f t="shared" si="2"/>
        <v>6530.2746299999999</v>
      </c>
      <c r="H14" s="45">
        <f t="shared" si="2"/>
        <v>6513.4156300000004</v>
      </c>
      <c r="I14" s="46">
        <f t="shared" si="2"/>
        <v>6513.4156300000004</v>
      </c>
      <c r="J14" s="42"/>
    </row>
    <row r="15" spans="1:10" s="34" customFormat="1" x14ac:dyDescent="0.2">
      <c r="A15" s="163"/>
      <c r="B15" s="191"/>
      <c r="C15" s="43" t="s">
        <v>4</v>
      </c>
      <c r="D15" s="44" t="s">
        <v>78</v>
      </c>
      <c r="E15" s="44" t="s">
        <v>70</v>
      </c>
      <c r="F15" s="45">
        <f>SUM(F31)</f>
        <v>4275</v>
      </c>
      <c r="G15" s="45">
        <f t="shared" si="2"/>
        <v>2966.7762600000001</v>
      </c>
      <c r="H15" s="45">
        <f t="shared" si="2"/>
        <v>2939.2874700000002</v>
      </c>
      <c r="I15" s="46">
        <f t="shared" si="2"/>
        <v>2939.2874700000002</v>
      </c>
      <c r="J15" s="42"/>
    </row>
    <row r="16" spans="1:10" s="34" customFormat="1" x14ac:dyDescent="0.2">
      <c r="A16" s="163"/>
      <c r="B16" s="191"/>
      <c r="C16" s="43" t="s">
        <v>4</v>
      </c>
      <c r="D16" s="44" t="s">
        <v>79</v>
      </c>
      <c r="E16" s="44" t="s">
        <v>71</v>
      </c>
      <c r="F16" s="45"/>
      <c r="G16" s="45">
        <f t="shared" si="2"/>
        <v>10000</v>
      </c>
      <c r="H16" s="45">
        <f t="shared" si="2"/>
        <v>9672.0571400000008</v>
      </c>
      <c r="I16" s="46">
        <f t="shared" si="2"/>
        <v>9672.0571400000008</v>
      </c>
      <c r="J16" s="42"/>
    </row>
    <row r="17" spans="1:10" s="34" customFormat="1" x14ac:dyDescent="0.2">
      <c r="A17" s="163"/>
      <c r="B17" s="191"/>
      <c r="C17" s="43" t="s">
        <v>4</v>
      </c>
      <c r="D17" s="44" t="s">
        <v>67</v>
      </c>
      <c r="E17" s="44" t="s">
        <v>75</v>
      </c>
      <c r="F17" s="45">
        <f>SUM(F299)</f>
        <v>49450</v>
      </c>
      <c r="G17" s="45">
        <f t="shared" ref="G17:I17" si="3">SUM(G299)</f>
        <v>44579.199999999997</v>
      </c>
      <c r="H17" s="45">
        <f t="shared" si="3"/>
        <v>44579.199999999997</v>
      </c>
      <c r="I17" s="46">
        <f t="shared" si="3"/>
        <v>44579.199999999997</v>
      </c>
      <c r="J17" s="42"/>
    </row>
    <row r="18" spans="1:10" s="34" customFormat="1" x14ac:dyDescent="0.2">
      <c r="A18" s="163"/>
      <c r="B18" s="191"/>
      <c r="C18" s="43" t="s">
        <v>4</v>
      </c>
      <c r="D18" s="44" t="s">
        <v>67</v>
      </c>
      <c r="E18" s="44" t="s">
        <v>72</v>
      </c>
      <c r="F18" s="45">
        <f>SUM(F341)</f>
        <v>6078.3</v>
      </c>
      <c r="G18" s="45">
        <f t="shared" ref="G18:I18" si="4">SUM(G356)</f>
        <v>10445.015649999999</v>
      </c>
      <c r="H18" s="45">
        <f t="shared" si="4"/>
        <v>10445.015649999999</v>
      </c>
      <c r="I18" s="46">
        <f t="shared" si="4"/>
        <v>10445.015649999999</v>
      </c>
      <c r="J18" s="42"/>
    </row>
    <row r="19" spans="1:10" s="34" customFormat="1" x14ac:dyDescent="0.2">
      <c r="A19" s="163"/>
      <c r="B19" s="191"/>
      <c r="C19" s="43" t="s">
        <v>4</v>
      </c>
      <c r="D19" s="44" t="s">
        <v>67</v>
      </c>
      <c r="E19" s="44" t="s">
        <v>69</v>
      </c>
      <c r="F19" s="45">
        <f>SUM(F342)</f>
        <v>20133.2</v>
      </c>
      <c r="G19" s="45">
        <f t="shared" ref="G19:I19" si="5">SUM(G349)</f>
        <v>21136.523000000001</v>
      </c>
      <c r="H19" s="45">
        <f t="shared" si="5"/>
        <v>20902.143390000001</v>
      </c>
      <c r="I19" s="46">
        <f t="shared" si="5"/>
        <v>20902.143390000001</v>
      </c>
      <c r="J19" s="42"/>
    </row>
    <row r="20" spans="1:10" s="34" customFormat="1" x14ac:dyDescent="0.2">
      <c r="A20" s="163"/>
      <c r="B20" s="191"/>
      <c r="C20" s="43" t="s">
        <v>4</v>
      </c>
      <c r="D20" s="44" t="s">
        <v>67</v>
      </c>
      <c r="E20" s="44" t="s">
        <v>68</v>
      </c>
      <c r="F20" s="45">
        <f>SUM(F343)</f>
        <v>37056.21</v>
      </c>
      <c r="G20" s="45">
        <f t="shared" ref="G20:I20" si="6">SUM(G355)</f>
        <v>40524.783879999995</v>
      </c>
      <c r="H20" s="45">
        <f t="shared" si="6"/>
        <v>40524.783879999995</v>
      </c>
      <c r="I20" s="46">
        <f t="shared" si="6"/>
        <v>40524.783879999995</v>
      </c>
      <c r="J20" s="42"/>
    </row>
    <row r="21" spans="1:10" s="34" customFormat="1" ht="25.5" x14ac:dyDescent="0.2">
      <c r="A21" s="163"/>
      <c r="B21" s="191"/>
      <c r="C21" s="43" t="s">
        <v>5</v>
      </c>
      <c r="D21" s="44"/>
      <c r="E21" s="44"/>
      <c r="F21" s="45">
        <f>SUM(F33)</f>
        <v>700</v>
      </c>
      <c r="G21" s="45">
        <f t="shared" ref="G21:I21" si="7">SUM(G33,G300,G344)</f>
        <v>2200</v>
      </c>
      <c r="H21" s="45">
        <f t="shared" si="7"/>
        <v>1922.7770075000001</v>
      </c>
      <c r="I21" s="46">
        <f t="shared" si="7"/>
        <v>1922.7770075000001</v>
      </c>
      <c r="J21" s="37"/>
    </row>
    <row r="22" spans="1:10" s="34" customFormat="1" ht="38.25" x14ac:dyDescent="0.2">
      <c r="A22" s="163"/>
      <c r="B22" s="191"/>
      <c r="C22" s="43" t="s">
        <v>6</v>
      </c>
      <c r="D22" s="44"/>
      <c r="E22" s="44"/>
      <c r="F22" s="45">
        <f t="shared" ref="F22:I23" si="8">SUM(F34,F301,F345)</f>
        <v>0</v>
      </c>
      <c r="G22" s="45">
        <f t="shared" si="8"/>
        <v>0</v>
      </c>
      <c r="H22" s="45">
        <f t="shared" si="8"/>
        <v>0</v>
      </c>
      <c r="I22" s="46">
        <f t="shared" si="8"/>
        <v>0</v>
      </c>
      <c r="J22" s="42"/>
    </row>
    <row r="23" spans="1:10" s="34" customFormat="1" ht="25.5" x14ac:dyDescent="0.2">
      <c r="A23" s="164"/>
      <c r="B23" s="192"/>
      <c r="C23" s="47" t="s">
        <v>1</v>
      </c>
      <c r="D23" s="48"/>
      <c r="E23" s="48"/>
      <c r="F23" s="49">
        <f t="shared" si="8"/>
        <v>0</v>
      </c>
      <c r="G23" s="49">
        <f t="shared" si="8"/>
        <v>0</v>
      </c>
      <c r="H23" s="49">
        <f t="shared" si="8"/>
        <v>0</v>
      </c>
      <c r="I23" s="50">
        <f t="shared" si="8"/>
        <v>0</v>
      </c>
      <c r="J23" s="42"/>
    </row>
    <row r="24" spans="1:10" s="34" customFormat="1" x14ac:dyDescent="0.2">
      <c r="A24" s="162"/>
      <c r="B24" s="190" t="s">
        <v>47</v>
      </c>
      <c r="C24" s="38" t="s">
        <v>7</v>
      </c>
      <c r="D24" s="39"/>
      <c r="E24" s="39"/>
      <c r="F24" s="40">
        <f>SUM(F36,F60,F158,F176,F201,F213)</f>
        <v>100909.00000000001</v>
      </c>
      <c r="G24" s="40">
        <f>SUM(G36,G60,G158,G176,G201,G213)</f>
        <v>101499.37912</v>
      </c>
      <c r="H24" s="40">
        <f>SUM(H36,H60,H158,H176,H201,H213)</f>
        <v>99675.489247499994</v>
      </c>
      <c r="I24" s="41">
        <f>SUM(I36,I60,I158,I176,I201,I213)</f>
        <v>99675.489247499994</v>
      </c>
      <c r="J24" s="42"/>
    </row>
    <row r="25" spans="1:10" s="34" customFormat="1" ht="25.5" x14ac:dyDescent="0.2">
      <c r="A25" s="163"/>
      <c r="B25" s="191"/>
      <c r="C25" s="43" t="s">
        <v>2</v>
      </c>
      <c r="D25" s="51" t="s">
        <v>79</v>
      </c>
      <c r="E25" s="51" t="s">
        <v>80</v>
      </c>
      <c r="F25" s="45">
        <f>SUM(F37,F61,F159,F177,F202,F214)</f>
        <v>0</v>
      </c>
      <c r="G25" s="45">
        <f t="shared" ref="G25:I25" si="9">SUM(G37,G61,G159,G177,G202,G214)</f>
        <v>6000</v>
      </c>
      <c r="H25" s="45">
        <f t="shared" si="9"/>
        <v>6000</v>
      </c>
      <c r="I25" s="46">
        <f t="shared" si="9"/>
        <v>6000</v>
      </c>
      <c r="J25" s="42"/>
    </row>
    <row r="26" spans="1:10" s="34" customFormat="1" x14ac:dyDescent="0.2">
      <c r="A26" s="163"/>
      <c r="B26" s="191"/>
      <c r="C26" s="43" t="s">
        <v>4</v>
      </c>
      <c r="D26" s="51" t="s">
        <v>73</v>
      </c>
      <c r="E26" s="51" t="s">
        <v>70</v>
      </c>
      <c r="F26" s="45">
        <f>SUM(F62,F215)</f>
        <v>0</v>
      </c>
      <c r="G26" s="45">
        <f t="shared" ref="G26:I26" si="10">SUM(G62,G215)</f>
        <v>6757.7615100000003</v>
      </c>
      <c r="H26" s="45">
        <f t="shared" si="10"/>
        <v>6604.7615100000003</v>
      </c>
      <c r="I26" s="46">
        <f t="shared" si="10"/>
        <v>6604.7615100000003</v>
      </c>
      <c r="J26" s="42"/>
    </row>
    <row r="27" spans="1:10" s="34" customFormat="1" x14ac:dyDescent="0.2">
      <c r="A27" s="163"/>
      <c r="B27" s="191"/>
      <c r="C27" s="43" t="s">
        <v>4</v>
      </c>
      <c r="D27" s="51" t="s">
        <v>74</v>
      </c>
      <c r="E27" s="51" t="s">
        <v>70</v>
      </c>
      <c r="F27" s="45">
        <f>SUM(F216)</f>
        <v>2000</v>
      </c>
      <c r="G27" s="45">
        <f t="shared" ref="G27:I27" si="11">SUM(G216)</f>
        <v>2000</v>
      </c>
      <c r="H27" s="45">
        <f t="shared" si="11"/>
        <v>1975</v>
      </c>
      <c r="I27" s="46">
        <f t="shared" si="11"/>
        <v>1975</v>
      </c>
      <c r="J27" s="42"/>
    </row>
    <row r="28" spans="1:10" s="34" customFormat="1" x14ac:dyDescent="0.2">
      <c r="A28" s="163"/>
      <c r="B28" s="191"/>
      <c r="C28" s="43" t="s">
        <v>4</v>
      </c>
      <c r="D28" s="51" t="s">
        <v>74</v>
      </c>
      <c r="E28" s="51" t="s">
        <v>76</v>
      </c>
      <c r="F28" s="45">
        <f>SUM(F217)</f>
        <v>3000</v>
      </c>
      <c r="G28" s="45">
        <f t="shared" ref="G28:I28" si="12">SUM(G217)</f>
        <v>3000</v>
      </c>
      <c r="H28" s="45">
        <f t="shared" si="12"/>
        <v>2003.7142800000001</v>
      </c>
      <c r="I28" s="46">
        <f t="shared" si="12"/>
        <v>2003.7142799999999</v>
      </c>
      <c r="J28" s="42"/>
    </row>
    <row r="29" spans="1:10" s="34" customFormat="1" x14ac:dyDescent="0.2">
      <c r="A29" s="163"/>
      <c r="B29" s="191"/>
      <c r="C29" s="43" t="s">
        <v>4</v>
      </c>
      <c r="D29" s="51" t="s">
        <v>67</v>
      </c>
      <c r="E29" s="51" t="s">
        <v>70</v>
      </c>
      <c r="F29" s="45">
        <f>SUM(F38,F63,F160,F178,F203,F218)</f>
        <v>90134.000000000015</v>
      </c>
      <c r="G29" s="45">
        <f t="shared" ref="G29:I29" si="13">SUM(G38,G63,G160,G178,G203,G218)</f>
        <v>62044.566720000003</v>
      </c>
      <c r="H29" s="45">
        <f t="shared" si="13"/>
        <v>62044.476210000008</v>
      </c>
      <c r="I29" s="46">
        <f t="shared" si="13"/>
        <v>62044.476210000008</v>
      </c>
      <c r="J29" s="42"/>
    </row>
    <row r="30" spans="1:10" s="34" customFormat="1" x14ac:dyDescent="0.2">
      <c r="A30" s="163"/>
      <c r="B30" s="191"/>
      <c r="C30" s="43" t="s">
        <v>4</v>
      </c>
      <c r="D30" s="51" t="s">
        <v>67</v>
      </c>
      <c r="E30" s="51" t="s">
        <v>76</v>
      </c>
      <c r="F30" s="45">
        <f>SUM(F219)</f>
        <v>800</v>
      </c>
      <c r="G30" s="45">
        <f t="shared" ref="G30:I30" si="14">SUM(G219)</f>
        <v>6530.2746299999999</v>
      </c>
      <c r="H30" s="45">
        <f t="shared" si="14"/>
        <v>6513.4156300000004</v>
      </c>
      <c r="I30" s="46">
        <f t="shared" si="14"/>
        <v>6513.4156300000004</v>
      </c>
      <c r="J30" s="42"/>
    </row>
    <row r="31" spans="1:10" s="34" customFormat="1" x14ac:dyDescent="0.2">
      <c r="A31" s="163"/>
      <c r="B31" s="191"/>
      <c r="C31" s="43" t="s">
        <v>4</v>
      </c>
      <c r="D31" s="51" t="s">
        <v>78</v>
      </c>
      <c r="E31" s="51" t="s">
        <v>70</v>
      </c>
      <c r="F31" s="45">
        <f>SUM(F64,F179,F220)</f>
        <v>4275</v>
      </c>
      <c r="G31" s="45">
        <f t="shared" ref="G31:I31" si="15">SUM(G64,G179,G220)</f>
        <v>2966.7762600000001</v>
      </c>
      <c r="H31" s="45">
        <f t="shared" si="15"/>
        <v>2939.2874700000002</v>
      </c>
      <c r="I31" s="46">
        <f t="shared" si="15"/>
        <v>2939.2874700000002</v>
      </c>
      <c r="J31" s="42"/>
    </row>
    <row r="32" spans="1:10" s="34" customFormat="1" x14ac:dyDescent="0.2">
      <c r="A32" s="163"/>
      <c r="B32" s="191"/>
      <c r="C32" s="43" t="s">
        <v>4</v>
      </c>
      <c r="D32" s="51" t="s">
        <v>79</v>
      </c>
      <c r="E32" s="51" t="s">
        <v>71</v>
      </c>
      <c r="F32" s="45">
        <f>SUM(F221)</f>
        <v>0</v>
      </c>
      <c r="G32" s="45">
        <f t="shared" ref="G32:I32" si="16">SUM(G221)</f>
        <v>10000</v>
      </c>
      <c r="H32" s="45">
        <f t="shared" si="16"/>
        <v>9672.0571400000008</v>
      </c>
      <c r="I32" s="46">
        <f t="shared" si="16"/>
        <v>9672.0571400000008</v>
      </c>
      <c r="J32" s="42"/>
    </row>
    <row r="33" spans="1:10" s="34" customFormat="1" ht="25.5" x14ac:dyDescent="0.2">
      <c r="A33" s="163"/>
      <c r="B33" s="191"/>
      <c r="C33" s="43" t="s">
        <v>5</v>
      </c>
      <c r="D33" s="44"/>
      <c r="E33" s="44"/>
      <c r="F33" s="45">
        <f>SUM(F39,F65,F161,F180,F204,F222)</f>
        <v>700</v>
      </c>
      <c r="G33" s="45">
        <f t="shared" ref="G33:I33" si="17">SUM(G39,G65,G161,G180,G204,G222)</f>
        <v>2200</v>
      </c>
      <c r="H33" s="45">
        <f t="shared" si="17"/>
        <v>1922.7770075000001</v>
      </c>
      <c r="I33" s="46">
        <f t="shared" si="17"/>
        <v>1922.7770075000001</v>
      </c>
      <c r="J33" s="42"/>
    </row>
    <row r="34" spans="1:10" s="34" customFormat="1" ht="38.25" x14ac:dyDescent="0.2">
      <c r="A34" s="163"/>
      <c r="B34" s="191"/>
      <c r="C34" s="43" t="s">
        <v>6</v>
      </c>
      <c r="D34" s="44"/>
      <c r="E34" s="44"/>
      <c r="F34" s="45">
        <f>SUM(F40,F66,F162,F181,F205,F223)</f>
        <v>0</v>
      </c>
      <c r="G34" s="45">
        <f t="shared" ref="G34:I34" si="18">SUM(G40,G66,G162,G181,G205,G223)</f>
        <v>0</v>
      </c>
      <c r="H34" s="45">
        <f t="shared" si="18"/>
        <v>0</v>
      </c>
      <c r="I34" s="46">
        <f t="shared" si="18"/>
        <v>0</v>
      </c>
      <c r="J34" s="42"/>
    </row>
    <row r="35" spans="1:10" s="34" customFormat="1" ht="25.5" x14ac:dyDescent="0.2">
      <c r="A35" s="164"/>
      <c r="B35" s="192"/>
      <c r="C35" s="47" t="s">
        <v>1</v>
      </c>
      <c r="D35" s="48"/>
      <c r="E35" s="48"/>
      <c r="F35" s="49">
        <f>SUM(F41,F67,F163,F182,F206,F224)</f>
        <v>0</v>
      </c>
      <c r="G35" s="49">
        <f t="shared" ref="G35:I35" si="19">SUM(G41,G67,G163,G182,G206,G224)</f>
        <v>0</v>
      </c>
      <c r="H35" s="49">
        <f t="shared" si="19"/>
        <v>0</v>
      </c>
      <c r="I35" s="50">
        <f t="shared" si="19"/>
        <v>0</v>
      </c>
      <c r="J35" s="42"/>
    </row>
    <row r="36" spans="1:10" outlineLevel="1" x14ac:dyDescent="0.2">
      <c r="A36" s="159" t="s">
        <v>46</v>
      </c>
      <c r="B36" s="165" t="s">
        <v>30</v>
      </c>
      <c r="C36" s="52" t="s">
        <v>7</v>
      </c>
      <c r="D36" s="53"/>
      <c r="E36" s="53"/>
      <c r="F36" s="54">
        <f>SUM(F37:F41)</f>
        <v>8251.1939999999995</v>
      </c>
      <c r="G36" s="54">
        <f t="shared" ref="F36:I41" si="20">SUM(G48,G54)</f>
        <v>7584.8424999999997</v>
      </c>
      <c r="H36" s="54">
        <f t="shared" si="20"/>
        <v>7584.8424999999997</v>
      </c>
      <c r="I36" s="55">
        <f t="shared" si="20"/>
        <v>7584.8424999999997</v>
      </c>
    </row>
    <row r="37" spans="1:10" ht="25.5" outlineLevel="1" x14ac:dyDescent="0.2">
      <c r="A37" s="160"/>
      <c r="B37" s="166"/>
      <c r="C37" s="56" t="s">
        <v>2</v>
      </c>
      <c r="D37" s="51"/>
      <c r="E37" s="51"/>
      <c r="F37" s="57">
        <f t="shared" si="20"/>
        <v>0</v>
      </c>
      <c r="G37" s="57">
        <f t="shared" si="20"/>
        <v>0</v>
      </c>
      <c r="H37" s="57">
        <f t="shared" si="20"/>
        <v>0</v>
      </c>
      <c r="I37" s="58">
        <f t="shared" si="20"/>
        <v>0</v>
      </c>
    </row>
    <row r="38" spans="1:10" outlineLevel="1" x14ac:dyDescent="0.2">
      <c r="A38" s="160"/>
      <c r="B38" s="166"/>
      <c r="C38" s="56" t="s">
        <v>4</v>
      </c>
      <c r="D38" s="51" t="s">
        <v>67</v>
      </c>
      <c r="E38" s="51" t="s">
        <v>70</v>
      </c>
      <c r="F38" s="57">
        <v>8251.1939999999995</v>
      </c>
      <c r="G38" s="57">
        <f t="shared" si="20"/>
        <v>7584.8424999999997</v>
      </c>
      <c r="H38" s="57">
        <f t="shared" si="20"/>
        <v>7584.8424999999997</v>
      </c>
      <c r="I38" s="58">
        <f t="shared" si="20"/>
        <v>7584.8424999999997</v>
      </c>
    </row>
    <row r="39" spans="1:10" outlineLevel="1" x14ac:dyDescent="0.2">
      <c r="A39" s="160"/>
      <c r="B39" s="166"/>
      <c r="C39" s="56" t="s">
        <v>5</v>
      </c>
      <c r="D39" s="51"/>
      <c r="E39" s="51"/>
      <c r="F39" s="57">
        <f t="shared" si="20"/>
        <v>0</v>
      </c>
      <c r="G39" s="57">
        <f t="shared" si="20"/>
        <v>0</v>
      </c>
      <c r="H39" s="57">
        <f t="shared" si="20"/>
        <v>0</v>
      </c>
      <c r="I39" s="58">
        <f t="shared" si="20"/>
        <v>0</v>
      </c>
    </row>
    <row r="40" spans="1:10" ht="38.25" outlineLevel="1" x14ac:dyDescent="0.2">
      <c r="A40" s="160"/>
      <c r="B40" s="166"/>
      <c r="C40" s="56" t="s">
        <v>6</v>
      </c>
      <c r="D40" s="51"/>
      <c r="E40" s="51"/>
      <c r="F40" s="57">
        <f t="shared" si="20"/>
        <v>0</v>
      </c>
      <c r="G40" s="57">
        <f t="shared" si="20"/>
        <v>0</v>
      </c>
      <c r="H40" s="57">
        <f t="shared" si="20"/>
        <v>0</v>
      </c>
      <c r="I40" s="58">
        <f t="shared" si="20"/>
        <v>0</v>
      </c>
    </row>
    <row r="41" spans="1:10" outlineLevel="1" collapsed="1" x14ac:dyDescent="0.2">
      <c r="A41" s="161"/>
      <c r="B41" s="167"/>
      <c r="C41" s="59" t="s">
        <v>1</v>
      </c>
      <c r="D41" s="60"/>
      <c r="E41" s="60"/>
      <c r="F41" s="61">
        <f t="shared" si="20"/>
        <v>0</v>
      </c>
      <c r="G41" s="61">
        <f t="shared" si="20"/>
        <v>0</v>
      </c>
      <c r="H41" s="61">
        <f t="shared" si="20"/>
        <v>0</v>
      </c>
      <c r="I41" s="62">
        <f t="shared" si="20"/>
        <v>0</v>
      </c>
    </row>
    <row r="42" spans="1:10" hidden="1" outlineLevel="2" x14ac:dyDescent="0.2">
      <c r="A42" s="117"/>
      <c r="B42" s="63"/>
      <c r="C42" s="64" t="s">
        <v>7</v>
      </c>
      <c r="D42" s="150" t="s">
        <v>51</v>
      </c>
      <c r="E42" s="151"/>
      <c r="F42" s="151"/>
      <c r="G42" s="151"/>
      <c r="H42" s="151"/>
      <c r="I42" s="152"/>
    </row>
    <row r="43" spans="1:10" ht="25.5" hidden="1" outlineLevel="2" x14ac:dyDescent="0.2">
      <c r="A43" s="118"/>
      <c r="B43" s="65"/>
      <c r="C43" s="56" t="s">
        <v>2</v>
      </c>
      <c r="D43" s="153"/>
      <c r="E43" s="154"/>
      <c r="F43" s="154"/>
      <c r="G43" s="154"/>
      <c r="H43" s="154"/>
      <c r="I43" s="155"/>
    </row>
    <row r="44" spans="1:10" hidden="1" outlineLevel="2" x14ac:dyDescent="0.2">
      <c r="A44" s="118"/>
      <c r="B44" s="65"/>
      <c r="C44" s="56" t="s">
        <v>4</v>
      </c>
      <c r="D44" s="153"/>
      <c r="E44" s="154"/>
      <c r="F44" s="154"/>
      <c r="G44" s="154"/>
      <c r="H44" s="154"/>
      <c r="I44" s="155"/>
    </row>
    <row r="45" spans="1:10" hidden="1" outlineLevel="2" x14ac:dyDescent="0.2">
      <c r="A45" s="118"/>
      <c r="B45" s="65"/>
      <c r="C45" s="56" t="s">
        <v>5</v>
      </c>
      <c r="D45" s="153"/>
      <c r="E45" s="154"/>
      <c r="F45" s="154"/>
      <c r="G45" s="154"/>
      <c r="H45" s="154"/>
      <c r="I45" s="155"/>
    </row>
    <row r="46" spans="1:10" ht="38.25" hidden="1" outlineLevel="2" x14ac:dyDescent="0.2">
      <c r="A46" s="118"/>
      <c r="B46" s="65"/>
      <c r="C46" s="56" t="s">
        <v>6</v>
      </c>
      <c r="D46" s="153"/>
      <c r="E46" s="154"/>
      <c r="F46" s="154"/>
      <c r="G46" s="154"/>
      <c r="H46" s="154"/>
      <c r="I46" s="155"/>
    </row>
    <row r="47" spans="1:10" hidden="1" outlineLevel="2" x14ac:dyDescent="0.2">
      <c r="A47" s="118"/>
      <c r="B47" s="65"/>
      <c r="C47" s="56" t="s">
        <v>1</v>
      </c>
      <c r="D47" s="187"/>
      <c r="E47" s="188"/>
      <c r="F47" s="188"/>
      <c r="G47" s="188"/>
      <c r="H47" s="188"/>
      <c r="I47" s="189"/>
    </row>
    <row r="48" spans="1:10" hidden="1" outlineLevel="2" x14ac:dyDescent="0.2">
      <c r="A48" s="118"/>
      <c r="B48" s="65" t="s">
        <v>7</v>
      </c>
      <c r="C48" s="56" t="s">
        <v>7</v>
      </c>
      <c r="D48" s="51"/>
      <c r="E48" s="51"/>
      <c r="F48" s="66">
        <f>SUM(F49:F53)</f>
        <v>7429.9425000000001</v>
      </c>
      <c r="G48" s="66">
        <f>SUM(G49:G53)</f>
        <v>7429.9425000000001</v>
      </c>
      <c r="H48" s="66">
        <f>SUM(H49:H53)</f>
        <v>7429.9425000000001</v>
      </c>
      <c r="I48" s="67">
        <f>SUM(I49:I53)</f>
        <v>7429.9425000000001</v>
      </c>
      <c r="J48" s="169"/>
    </row>
    <row r="49" spans="1:10" ht="25.5" hidden="1" outlineLevel="2" x14ac:dyDescent="0.2">
      <c r="A49" s="118"/>
      <c r="B49" s="65" t="s">
        <v>2</v>
      </c>
      <c r="C49" s="56" t="s">
        <v>2</v>
      </c>
      <c r="D49" s="51"/>
      <c r="E49" s="51"/>
      <c r="F49" s="66"/>
      <c r="G49" s="66"/>
      <c r="H49" s="66"/>
      <c r="I49" s="67"/>
      <c r="J49" s="169"/>
    </row>
    <row r="50" spans="1:10" hidden="1" outlineLevel="2" x14ac:dyDescent="0.2">
      <c r="A50" s="118"/>
      <c r="B50" s="65" t="s">
        <v>4</v>
      </c>
      <c r="C50" s="56" t="s">
        <v>4</v>
      </c>
      <c r="D50" s="51" t="s">
        <v>67</v>
      </c>
      <c r="E50" s="51" t="s">
        <v>70</v>
      </c>
      <c r="F50" s="66">
        <v>7429.9425000000001</v>
      </c>
      <c r="G50" s="66">
        <v>7429.9425000000001</v>
      </c>
      <c r="H50" s="66">
        <v>7429.9425000000001</v>
      </c>
      <c r="I50" s="67">
        <v>7429.9425000000001</v>
      </c>
      <c r="J50" s="169"/>
    </row>
    <row r="51" spans="1:10" hidden="1" outlineLevel="2" x14ac:dyDescent="0.2">
      <c r="A51" s="118"/>
      <c r="B51" s="65" t="s">
        <v>5</v>
      </c>
      <c r="C51" s="56" t="s">
        <v>5</v>
      </c>
      <c r="D51" s="51"/>
      <c r="E51" s="51"/>
      <c r="F51" s="66"/>
      <c r="G51" s="66"/>
      <c r="H51" s="66"/>
      <c r="I51" s="67"/>
      <c r="J51" s="169"/>
    </row>
    <row r="52" spans="1:10" ht="38.25" hidden="1" outlineLevel="2" x14ac:dyDescent="0.2">
      <c r="A52" s="118"/>
      <c r="B52" s="65" t="s">
        <v>6</v>
      </c>
      <c r="C52" s="56" t="s">
        <v>6</v>
      </c>
      <c r="D52" s="51"/>
      <c r="E52" s="51"/>
      <c r="F52" s="66"/>
      <c r="G52" s="66"/>
      <c r="H52" s="66"/>
      <c r="I52" s="67"/>
      <c r="J52" s="169"/>
    </row>
    <row r="53" spans="1:10" hidden="1" outlineLevel="2" x14ac:dyDescent="0.2">
      <c r="A53" s="118"/>
      <c r="B53" s="65" t="s">
        <v>1</v>
      </c>
      <c r="C53" s="56" t="s">
        <v>1</v>
      </c>
      <c r="D53" s="51"/>
      <c r="E53" s="51"/>
      <c r="F53" s="66"/>
      <c r="G53" s="66"/>
      <c r="H53" s="66"/>
      <c r="I53" s="67"/>
      <c r="J53" s="169"/>
    </row>
    <row r="54" spans="1:10" hidden="1" outlineLevel="2" x14ac:dyDescent="0.2">
      <c r="A54" s="118"/>
      <c r="B54" s="65" t="s">
        <v>7</v>
      </c>
      <c r="C54" s="56" t="s">
        <v>7</v>
      </c>
      <c r="D54" s="51"/>
      <c r="E54" s="51"/>
      <c r="F54" s="66">
        <f>SUM(F55:F59)</f>
        <v>154.9</v>
      </c>
      <c r="G54" s="66">
        <f>SUM(G55:G59)</f>
        <v>154.9</v>
      </c>
      <c r="H54" s="66">
        <f>SUM(H55:H59)</f>
        <v>154.9</v>
      </c>
      <c r="I54" s="67">
        <f>SUM(I55:I59)</f>
        <v>154.9</v>
      </c>
    </row>
    <row r="55" spans="1:10" ht="25.5" hidden="1" outlineLevel="2" x14ac:dyDescent="0.2">
      <c r="A55" s="118"/>
      <c r="B55" s="65" t="s">
        <v>2</v>
      </c>
      <c r="C55" s="56" t="s">
        <v>2</v>
      </c>
      <c r="D55" s="51"/>
      <c r="E55" s="51"/>
      <c r="F55" s="57"/>
      <c r="G55" s="57"/>
      <c r="H55" s="57"/>
      <c r="I55" s="58"/>
    </row>
    <row r="56" spans="1:10" hidden="1" outlineLevel="2" x14ac:dyDescent="0.2">
      <c r="A56" s="118"/>
      <c r="B56" s="65" t="s">
        <v>4</v>
      </c>
      <c r="C56" s="56" t="s">
        <v>4</v>
      </c>
      <c r="D56" s="51" t="s">
        <v>67</v>
      </c>
      <c r="E56" s="51" t="s">
        <v>70</v>
      </c>
      <c r="F56" s="57">
        <v>154.9</v>
      </c>
      <c r="G56" s="57">
        <v>154.9</v>
      </c>
      <c r="H56" s="57">
        <f>50.2+52.35+52.35</f>
        <v>154.9</v>
      </c>
      <c r="I56" s="58">
        <f>50.2+52.35+52.35</f>
        <v>154.9</v>
      </c>
    </row>
    <row r="57" spans="1:10" hidden="1" outlineLevel="2" x14ac:dyDescent="0.2">
      <c r="A57" s="118"/>
      <c r="B57" s="65" t="s">
        <v>5</v>
      </c>
      <c r="C57" s="56" t="s">
        <v>5</v>
      </c>
      <c r="D57" s="51"/>
      <c r="E57" s="51"/>
      <c r="F57" s="57"/>
      <c r="G57" s="57"/>
      <c r="H57" s="57"/>
      <c r="I57" s="58"/>
    </row>
    <row r="58" spans="1:10" ht="38.25" hidden="1" outlineLevel="2" x14ac:dyDescent="0.2">
      <c r="A58" s="118"/>
      <c r="B58" s="65" t="s">
        <v>6</v>
      </c>
      <c r="C58" s="56" t="s">
        <v>6</v>
      </c>
      <c r="D58" s="51"/>
      <c r="E58" s="51"/>
      <c r="F58" s="57"/>
      <c r="G58" s="57"/>
      <c r="H58" s="57"/>
      <c r="I58" s="58"/>
    </row>
    <row r="59" spans="1:10" hidden="1" outlineLevel="2" x14ac:dyDescent="0.2">
      <c r="A59" s="119"/>
      <c r="B59" s="68" t="s">
        <v>1</v>
      </c>
      <c r="C59" s="69" t="s">
        <v>1</v>
      </c>
      <c r="D59" s="70"/>
      <c r="E59" s="70"/>
      <c r="F59" s="71"/>
      <c r="G59" s="71"/>
      <c r="H59" s="71"/>
      <c r="I59" s="72"/>
    </row>
    <row r="60" spans="1:10" outlineLevel="1" x14ac:dyDescent="0.2">
      <c r="A60" s="159" t="s">
        <v>45</v>
      </c>
      <c r="B60" s="165" t="s">
        <v>31</v>
      </c>
      <c r="C60" s="52" t="s">
        <v>7</v>
      </c>
      <c r="D60" s="53"/>
      <c r="E60" s="53"/>
      <c r="F60" s="54">
        <f>SUM(F61:F67)</f>
        <v>33648.639999999999</v>
      </c>
      <c r="G60" s="54">
        <f t="shared" ref="F60:I61" si="21">SUM(G68,G74,G80,G86,G92,G98,G104,G110,G116,G122,G128,G134,G140,G146,G152)</f>
        <v>41727.377850000004</v>
      </c>
      <c r="H60" s="54">
        <f t="shared" si="21"/>
        <v>41554.506110000002</v>
      </c>
      <c r="I60" s="55">
        <f t="shared" si="21"/>
        <v>41554.506110000002</v>
      </c>
    </row>
    <row r="61" spans="1:10" ht="25.5" outlineLevel="1" x14ac:dyDescent="0.2">
      <c r="A61" s="160"/>
      <c r="B61" s="166"/>
      <c r="C61" s="56" t="s">
        <v>2</v>
      </c>
      <c r="D61" s="51"/>
      <c r="E61" s="51"/>
      <c r="F61" s="57">
        <f t="shared" si="21"/>
        <v>0</v>
      </c>
      <c r="G61" s="57">
        <f t="shared" si="21"/>
        <v>0</v>
      </c>
      <c r="H61" s="57">
        <f t="shared" si="21"/>
        <v>0</v>
      </c>
      <c r="I61" s="58">
        <f t="shared" si="21"/>
        <v>0</v>
      </c>
    </row>
    <row r="62" spans="1:10" outlineLevel="1" x14ac:dyDescent="0.2">
      <c r="A62" s="160"/>
      <c r="B62" s="166"/>
      <c r="C62" s="56" t="s">
        <v>4</v>
      </c>
      <c r="D62" s="51" t="s">
        <v>73</v>
      </c>
      <c r="E62" s="51" t="s">
        <v>70</v>
      </c>
      <c r="F62" s="57">
        <v>0</v>
      </c>
      <c r="G62" s="57">
        <f t="shared" ref="G62:I62" si="22">SUM(G148,G154)</f>
        <v>3275.2615099999998</v>
      </c>
      <c r="H62" s="57">
        <f t="shared" si="22"/>
        <v>3122.2615099999998</v>
      </c>
      <c r="I62" s="58">
        <f t="shared" si="22"/>
        <v>3122.2615099999998</v>
      </c>
    </row>
    <row r="63" spans="1:10" outlineLevel="1" x14ac:dyDescent="0.2">
      <c r="A63" s="160"/>
      <c r="B63" s="166"/>
      <c r="C63" s="56" t="s">
        <v>4</v>
      </c>
      <c r="D63" s="51" t="s">
        <v>67</v>
      </c>
      <c r="E63" s="51" t="s">
        <v>70</v>
      </c>
      <c r="F63" s="57">
        <v>31048.639999999999</v>
      </c>
      <c r="G63" s="57">
        <f t="shared" ref="G63:I63" si="23">SUM(G70,G76,G82,G88,G94,G100,G106,G112,G118,G124,G142)</f>
        <v>36280.280080000004</v>
      </c>
      <c r="H63" s="57">
        <f t="shared" si="23"/>
        <v>36280.280080000004</v>
      </c>
      <c r="I63" s="58">
        <f t="shared" si="23"/>
        <v>36280.280080000004</v>
      </c>
    </row>
    <row r="64" spans="1:10" outlineLevel="1" x14ac:dyDescent="0.2">
      <c r="A64" s="160"/>
      <c r="B64" s="166"/>
      <c r="C64" s="56" t="s">
        <v>4</v>
      </c>
      <c r="D64" s="51" t="s">
        <v>78</v>
      </c>
      <c r="E64" s="51" t="s">
        <v>70</v>
      </c>
      <c r="F64" s="57">
        <v>2600</v>
      </c>
      <c r="G64" s="57">
        <f t="shared" ref="G64:I64" si="24">SUM(G130,G136)</f>
        <v>2171.83626</v>
      </c>
      <c r="H64" s="57">
        <f t="shared" si="24"/>
        <v>2151.96452</v>
      </c>
      <c r="I64" s="58">
        <f t="shared" si="24"/>
        <v>2151.96452</v>
      </c>
    </row>
    <row r="65" spans="1:9" outlineLevel="1" x14ac:dyDescent="0.2">
      <c r="A65" s="160"/>
      <c r="B65" s="166"/>
      <c r="C65" s="56" t="s">
        <v>5</v>
      </c>
      <c r="D65" s="51"/>
      <c r="E65" s="51"/>
      <c r="F65" s="57">
        <f t="shared" ref="F65:I67" si="25">SUM(F71,F77,F83,F89,F95,F101,F107,F113,F119,F125,F131,F137,F143,F149,F155)</f>
        <v>0</v>
      </c>
      <c r="G65" s="57">
        <f t="shared" si="25"/>
        <v>0</v>
      </c>
      <c r="H65" s="57">
        <f t="shared" si="25"/>
        <v>0</v>
      </c>
      <c r="I65" s="58">
        <f t="shared" si="25"/>
        <v>0</v>
      </c>
    </row>
    <row r="66" spans="1:9" ht="38.25" outlineLevel="1" x14ac:dyDescent="0.2">
      <c r="A66" s="160"/>
      <c r="B66" s="166"/>
      <c r="C66" s="56" t="s">
        <v>6</v>
      </c>
      <c r="D66" s="51"/>
      <c r="E66" s="51"/>
      <c r="F66" s="57">
        <f t="shared" si="25"/>
        <v>0</v>
      </c>
      <c r="G66" s="57">
        <f t="shared" si="25"/>
        <v>0</v>
      </c>
      <c r="H66" s="57">
        <f t="shared" si="25"/>
        <v>0</v>
      </c>
      <c r="I66" s="58">
        <f t="shared" si="25"/>
        <v>0</v>
      </c>
    </row>
    <row r="67" spans="1:9" outlineLevel="1" collapsed="1" x14ac:dyDescent="0.2">
      <c r="A67" s="161"/>
      <c r="B67" s="167"/>
      <c r="C67" s="59" t="s">
        <v>1</v>
      </c>
      <c r="D67" s="60"/>
      <c r="E67" s="60"/>
      <c r="F67" s="61">
        <f t="shared" si="25"/>
        <v>0</v>
      </c>
      <c r="G67" s="61">
        <f t="shared" si="25"/>
        <v>0</v>
      </c>
      <c r="H67" s="61">
        <f t="shared" si="25"/>
        <v>0</v>
      </c>
      <c r="I67" s="62">
        <f t="shared" si="25"/>
        <v>0</v>
      </c>
    </row>
    <row r="68" spans="1:9" hidden="1" outlineLevel="2" x14ac:dyDescent="0.2">
      <c r="A68" s="117"/>
      <c r="B68" s="63" t="s">
        <v>7</v>
      </c>
      <c r="C68" s="64" t="s">
        <v>7</v>
      </c>
      <c r="D68" s="73"/>
      <c r="E68" s="73"/>
      <c r="F68" s="74">
        <f>SUM(F69:F73)</f>
        <v>5616</v>
      </c>
      <c r="G68" s="74">
        <f>SUM(G69:G73)</f>
        <v>5616</v>
      </c>
      <c r="H68" s="74">
        <f>SUM(H69:H73)</f>
        <v>5616</v>
      </c>
      <c r="I68" s="75">
        <f>SUM(I69:I73)</f>
        <v>5616</v>
      </c>
    </row>
    <row r="69" spans="1:9" ht="25.5" hidden="1" outlineLevel="2" x14ac:dyDescent="0.2">
      <c r="A69" s="118"/>
      <c r="B69" s="65" t="s">
        <v>2</v>
      </c>
      <c r="C69" s="56" t="s">
        <v>2</v>
      </c>
      <c r="D69" s="51"/>
      <c r="E69" s="51"/>
      <c r="F69" s="66"/>
      <c r="G69" s="66"/>
      <c r="H69" s="66"/>
      <c r="I69" s="67"/>
    </row>
    <row r="70" spans="1:9" hidden="1" outlineLevel="2" x14ac:dyDescent="0.2">
      <c r="A70" s="118"/>
      <c r="B70" s="65" t="s">
        <v>4</v>
      </c>
      <c r="C70" s="56" t="s">
        <v>4</v>
      </c>
      <c r="D70" s="51" t="s">
        <v>67</v>
      </c>
      <c r="E70" s="51" t="s">
        <v>70</v>
      </c>
      <c r="F70" s="76">
        <v>5616</v>
      </c>
      <c r="G70" s="76">
        <v>5616</v>
      </c>
      <c r="H70" s="76">
        <f>468*12</f>
        <v>5616</v>
      </c>
      <c r="I70" s="77">
        <f>468*12</f>
        <v>5616</v>
      </c>
    </row>
    <row r="71" spans="1:9" hidden="1" outlineLevel="2" x14ac:dyDescent="0.2">
      <c r="A71" s="118"/>
      <c r="B71" s="65" t="s">
        <v>5</v>
      </c>
      <c r="C71" s="56" t="s">
        <v>5</v>
      </c>
      <c r="D71" s="51"/>
      <c r="E71" s="51"/>
      <c r="F71" s="66"/>
      <c r="G71" s="66"/>
      <c r="H71" s="66"/>
      <c r="I71" s="67"/>
    </row>
    <row r="72" spans="1:9" ht="38.25" hidden="1" outlineLevel="2" x14ac:dyDescent="0.2">
      <c r="A72" s="118"/>
      <c r="B72" s="65" t="s">
        <v>6</v>
      </c>
      <c r="C72" s="56" t="s">
        <v>6</v>
      </c>
      <c r="D72" s="51"/>
      <c r="E72" s="51"/>
      <c r="F72" s="66"/>
      <c r="G72" s="66"/>
      <c r="H72" s="66"/>
      <c r="I72" s="67"/>
    </row>
    <row r="73" spans="1:9" hidden="1" outlineLevel="2" x14ac:dyDescent="0.2">
      <c r="A73" s="118"/>
      <c r="B73" s="65" t="s">
        <v>1</v>
      </c>
      <c r="C73" s="56" t="s">
        <v>1</v>
      </c>
      <c r="D73" s="51"/>
      <c r="E73" s="51"/>
      <c r="F73" s="66"/>
      <c r="G73" s="66"/>
      <c r="H73" s="66"/>
      <c r="I73" s="67"/>
    </row>
    <row r="74" spans="1:9" hidden="1" outlineLevel="2" x14ac:dyDescent="0.2">
      <c r="A74" s="118"/>
      <c r="B74" s="65" t="s">
        <v>7</v>
      </c>
      <c r="C74" s="56" t="s">
        <v>7</v>
      </c>
      <c r="D74" s="51"/>
      <c r="E74" s="51"/>
      <c r="F74" s="78">
        <f>SUM(F75:F79)</f>
        <v>2808</v>
      </c>
      <c r="G74" s="78">
        <f>SUM(G75:G79)</f>
        <v>2808</v>
      </c>
      <c r="H74" s="78">
        <f>SUM(H75:H79)</f>
        <v>2808</v>
      </c>
      <c r="I74" s="79">
        <f>SUM(I75:I79)</f>
        <v>2808</v>
      </c>
    </row>
    <row r="75" spans="1:9" ht="25.5" hidden="1" outlineLevel="2" x14ac:dyDescent="0.2">
      <c r="A75" s="118"/>
      <c r="B75" s="65" t="s">
        <v>2</v>
      </c>
      <c r="C75" s="56" t="s">
        <v>2</v>
      </c>
      <c r="D75" s="51"/>
      <c r="E75" s="51"/>
      <c r="F75" s="66"/>
      <c r="G75" s="66"/>
      <c r="H75" s="66"/>
      <c r="I75" s="67"/>
    </row>
    <row r="76" spans="1:9" hidden="1" outlineLevel="2" x14ac:dyDescent="0.2">
      <c r="A76" s="118"/>
      <c r="B76" s="65" t="s">
        <v>4</v>
      </c>
      <c r="C76" s="56" t="s">
        <v>4</v>
      </c>
      <c r="D76" s="51" t="s">
        <v>67</v>
      </c>
      <c r="E76" s="51" t="s">
        <v>70</v>
      </c>
      <c r="F76" s="78">
        <v>2808</v>
      </c>
      <c r="G76" s="78">
        <v>2808</v>
      </c>
      <c r="H76" s="78">
        <f>234*12</f>
        <v>2808</v>
      </c>
      <c r="I76" s="79">
        <f>234*12</f>
        <v>2808</v>
      </c>
    </row>
    <row r="77" spans="1:9" hidden="1" outlineLevel="2" x14ac:dyDescent="0.2">
      <c r="A77" s="118"/>
      <c r="B77" s="65" t="s">
        <v>5</v>
      </c>
      <c r="C77" s="56" t="s">
        <v>5</v>
      </c>
      <c r="D77" s="51"/>
      <c r="E77" s="51"/>
      <c r="F77" s="66"/>
      <c r="G77" s="66"/>
      <c r="H77" s="66"/>
      <c r="I77" s="67"/>
    </row>
    <row r="78" spans="1:9" ht="38.25" hidden="1" outlineLevel="2" x14ac:dyDescent="0.2">
      <c r="A78" s="118"/>
      <c r="B78" s="65" t="s">
        <v>6</v>
      </c>
      <c r="C78" s="56" t="s">
        <v>6</v>
      </c>
      <c r="D78" s="51"/>
      <c r="E78" s="51"/>
      <c r="F78" s="66"/>
      <c r="G78" s="66"/>
      <c r="H78" s="66"/>
      <c r="I78" s="67"/>
    </row>
    <row r="79" spans="1:9" hidden="1" outlineLevel="2" x14ac:dyDescent="0.2">
      <c r="A79" s="118"/>
      <c r="B79" s="65" t="s">
        <v>1</v>
      </c>
      <c r="C79" s="56" t="s">
        <v>1</v>
      </c>
      <c r="D79" s="51"/>
      <c r="E79" s="51"/>
      <c r="F79" s="66"/>
      <c r="G79" s="66"/>
      <c r="H79" s="66"/>
      <c r="I79" s="67"/>
    </row>
    <row r="80" spans="1:9" hidden="1" outlineLevel="2" x14ac:dyDescent="0.2">
      <c r="A80" s="118"/>
      <c r="B80" s="65" t="s">
        <v>7</v>
      </c>
      <c r="C80" s="56" t="s">
        <v>7</v>
      </c>
      <c r="D80" s="51"/>
      <c r="E80" s="51"/>
      <c r="F80" s="78">
        <f>SUM(F81:F85)</f>
        <v>382.5</v>
      </c>
      <c r="G80" s="78">
        <f>SUM(G81:G85)</f>
        <v>382.5</v>
      </c>
      <c r="H80" s="78">
        <f>SUM(H81:H85)</f>
        <v>382.5</v>
      </c>
      <c r="I80" s="79">
        <f>SUM(I81:I85)</f>
        <v>382.5</v>
      </c>
    </row>
    <row r="81" spans="1:9" ht="25.5" hidden="1" outlineLevel="2" x14ac:dyDescent="0.2">
      <c r="A81" s="118"/>
      <c r="B81" s="65" t="s">
        <v>2</v>
      </c>
      <c r="C81" s="56" t="s">
        <v>2</v>
      </c>
      <c r="D81" s="51"/>
      <c r="E81" s="51"/>
      <c r="F81" s="66"/>
      <c r="G81" s="66"/>
      <c r="H81" s="66"/>
      <c r="I81" s="67"/>
    </row>
    <row r="82" spans="1:9" hidden="1" outlineLevel="2" x14ac:dyDescent="0.2">
      <c r="A82" s="118"/>
      <c r="B82" s="65" t="s">
        <v>4</v>
      </c>
      <c r="C82" s="56" t="s">
        <v>4</v>
      </c>
      <c r="D82" s="51" t="s">
        <v>67</v>
      </c>
      <c r="E82" s="51" t="s">
        <v>70</v>
      </c>
      <c r="F82" s="78">
        <v>382.5</v>
      </c>
      <c r="G82" s="78">
        <v>382.5</v>
      </c>
      <c r="H82" s="78">
        <f>31.875*12</f>
        <v>382.5</v>
      </c>
      <c r="I82" s="79">
        <f>31.875*12</f>
        <v>382.5</v>
      </c>
    </row>
    <row r="83" spans="1:9" hidden="1" outlineLevel="2" x14ac:dyDescent="0.2">
      <c r="A83" s="118"/>
      <c r="B83" s="65" t="s">
        <v>5</v>
      </c>
      <c r="C83" s="56" t="s">
        <v>5</v>
      </c>
      <c r="D83" s="51"/>
      <c r="E83" s="51"/>
      <c r="F83" s="66"/>
      <c r="G83" s="66"/>
      <c r="H83" s="66"/>
      <c r="I83" s="67"/>
    </row>
    <row r="84" spans="1:9" ht="38.25" hidden="1" outlineLevel="2" x14ac:dyDescent="0.2">
      <c r="A84" s="118"/>
      <c r="B84" s="65" t="s">
        <v>6</v>
      </c>
      <c r="C84" s="56" t="s">
        <v>6</v>
      </c>
      <c r="D84" s="51"/>
      <c r="E84" s="51"/>
      <c r="F84" s="66"/>
      <c r="G84" s="66"/>
      <c r="H84" s="66"/>
      <c r="I84" s="67"/>
    </row>
    <row r="85" spans="1:9" hidden="1" outlineLevel="2" x14ac:dyDescent="0.2">
      <c r="A85" s="118"/>
      <c r="B85" s="65" t="s">
        <v>1</v>
      </c>
      <c r="C85" s="56" t="s">
        <v>1</v>
      </c>
      <c r="D85" s="51"/>
      <c r="E85" s="51"/>
      <c r="F85" s="66"/>
      <c r="G85" s="66"/>
      <c r="H85" s="66"/>
      <c r="I85" s="67"/>
    </row>
    <row r="86" spans="1:9" hidden="1" outlineLevel="2" x14ac:dyDescent="0.2">
      <c r="A86" s="118"/>
      <c r="B86" s="65" t="s">
        <v>7</v>
      </c>
      <c r="C86" s="56" t="s">
        <v>7</v>
      </c>
      <c r="D86" s="51"/>
      <c r="E86" s="51"/>
      <c r="F86" s="57">
        <f>SUM(F87:F91)</f>
        <v>5051</v>
      </c>
      <c r="G86" s="57">
        <f>SUM(G87:G91)</f>
        <v>5051</v>
      </c>
      <c r="H86" s="57">
        <f>SUM(H87:H91)</f>
        <v>5051</v>
      </c>
      <c r="I86" s="58">
        <f>SUM(I87:I91)</f>
        <v>5051</v>
      </c>
    </row>
    <row r="87" spans="1:9" ht="25.5" hidden="1" outlineLevel="2" x14ac:dyDescent="0.2">
      <c r="A87" s="118"/>
      <c r="B87" s="65" t="s">
        <v>2</v>
      </c>
      <c r="C87" s="56" t="s">
        <v>2</v>
      </c>
      <c r="D87" s="51"/>
      <c r="E87" s="51"/>
      <c r="F87" s="66"/>
      <c r="G87" s="66"/>
      <c r="H87" s="66"/>
      <c r="I87" s="67"/>
    </row>
    <row r="88" spans="1:9" hidden="1" outlineLevel="2" x14ac:dyDescent="0.2">
      <c r="A88" s="118"/>
      <c r="B88" s="65" t="s">
        <v>4</v>
      </c>
      <c r="C88" s="56" t="s">
        <v>4</v>
      </c>
      <c r="D88" s="51" t="s">
        <v>67</v>
      </c>
      <c r="E88" s="51" t="s">
        <v>70</v>
      </c>
      <c r="F88" s="57">
        <v>5051</v>
      </c>
      <c r="G88" s="57">
        <v>5051</v>
      </c>
      <c r="H88" s="57">
        <v>5051</v>
      </c>
      <c r="I88" s="58">
        <v>5051</v>
      </c>
    </row>
    <row r="89" spans="1:9" hidden="1" outlineLevel="2" x14ac:dyDescent="0.2">
      <c r="A89" s="118"/>
      <c r="B89" s="65" t="s">
        <v>5</v>
      </c>
      <c r="C89" s="56" t="s">
        <v>5</v>
      </c>
      <c r="D89" s="51"/>
      <c r="E89" s="51"/>
      <c r="F89" s="66"/>
      <c r="G89" s="66"/>
      <c r="H89" s="66"/>
      <c r="I89" s="67"/>
    </row>
    <row r="90" spans="1:9" ht="38.25" hidden="1" outlineLevel="2" x14ac:dyDescent="0.2">
      <c r="A90" s="118"/>
      <c r="B90" s="65" t="s">
        <v>6</v>
      </c>
      <c r="C90" s="56" t="s">
        <v>6</v>
      </c>
      <c r="D90" s="51"/>
      <c r="E90" s="51"/>
      <c r="F90" s="66"/>
      <c r="G90" s="66"/>
      <c r="H90" s="66"/>
      <c r="I90" s="67"/>
    </row>
    <row r="91" spans="1:9" hidden="1" outlineLevel="2" x14ac:dyDescent="0.2">
      <c r="A91" s="118"/>
      <c r="B91" s="65" t="s">
        <v>1</v>
      </c>
      <c r="C91" s="56" t="s">
        <v>1</v>
      </c>
      <c r="D91" s="51"/>
      <c r="E91" s="51"/>
      <c r="F91" s="66"/>
      <c r="G91" s="66"/>
      <c r="H91" s="66"/>
      <c r="I91" s="67"/>
    </row>
    <row r="92" spans="1:9" hidden="1" outlineLevel="2" x14ac:dyDescent="0.2">
      <c r="A92" s="118"/>
      <c r="B92" s="65" t="s">
        <v>7</v>
      </c>
      <c r="C92" s="56" t="s">
        <v>7</v>
      </c>
      <c r="D92" s="51"/>
      <c r="E92" s="51"/>
      <c r="F92" s="66">
        <f>SUM(F93:F97)</f>
        <v>693.84</v>
      </c>
      <c r="G92" s="66">
        <f>SUM(G93:G97)</f>
        <v>693.84</v>
      </c>
      <c r="H92" s="66">
        <f>SUM(H93:H97)</f>
        <v>693.84</v>
      </c>
      <c r="I92" s="67">
        <f>SUM(I93:I97)</f>
        <v>693.84</v>
      </c>
    </row>
    <row r="93" spans="1:9" ht="25.5" hidden="1" outlineLevel="2" x14ac:dyDescent="0.2">
      <c r="A93" s="118"/>
      <c r="B93" s="65" t="s">
        <v>2</v>
      </c>
      <c r="C93" s="56" t="s">
        <v>2</v>
      </c>
      <c r="D93" s="51"/>
      <c r="E93" s="51"/>
      <c r="F93" s="66"/>
      <c r="G93" s="66"/>
      <c r="H93" s="66"/>
      <c r="I93" s="67"/>
    </row>
    <row r="94" spans="1:9" hidden="1" outlineLevel="2" x14ac:dyDescent="0.2">
      <c r="A94" s="118"/>
      <c r="B94" s="65" t="s">
        <v>4</v>
      </c>
      <c r="C94" s="56" t="s">
        <v>4</v>
      </c>
      <c r="D94" s="51" t="s">
        <v>67</v>
      </c>
      <c r="E94" s="51" t="s">
        <v>70</v>
      </c>
      <c r="F94" s="66">
        <v>693.84</v>
      </c>
      <c r="G94" s="66">
        <v>693.84</v>
      </c>
      <c r="H94" s="66">
        <f>57.82*12</f>
        <v>693.84</v>
      </c>
      <c r="I94" s="67">
        <f>57.82*12</f>
        <v>693.84</v>
      </c>
    </row>
    <row r="95" spans="1:9" hidden="1" outlineLevel="2" x14ac:dyDescent="0.2">
      <c r="A95" s="118"/>
      <c r="B95" s="65" t="s">
        <v>5</v>
      </c>
      <c r="C95" s="56" t="s">
        <v>5</v>
      </c>
      <c r="D95" s="51"/>
      <c r="E95" s="51"/>
      <c r="F95" s="66"/>
      <c r="G95" s="66"/>
      <c r="H95" s="66"/>
      <c r="I95" s="67"/>
    </row>
    <row r="96" spans="1:9" ht="38.25" hidden="1" outlineLevel="2" x14ac:dyDescent="0.2">
      <c r="A96" s="118"/>
      <c r="B96" s="65" t="s">
        <v>6</v>
      </c>
      <c r="C96" s="56" t="s">
        <v>6</v>
      </c>
      <c r="D96" s="51"/>
      <c r="E96" s="51"/>
      <c r="F96" s="66"/>
      <c r="G96" s="66"/>
      <c r="H96" s="66"/>
      <c r="I96" s="67"/>
    </row>
    <row r="97" spans="1:9" hidden="1" outlineLevel="2" x14ac:dyDescent="0.2">
      <c r="A97" s="118"/>
      <c r="B97" s="65" t="s">
        <v>1</v>
      </c>
      <c r="C97" s="56" t="s">
        <v>1</v>
      </c>
      <c r="D97" s="51"/>
      <c r="E97" s="51"/>
      <c r="F97" s="66"/>
      <c r="G97" s="66"/>
      <c r="H97" s="66"/>
      <c r="I97" s="67"/>
    </row>
    <row r="98" spans="1:9" hidden="1" outlineLevel="2" x14ac:dyDescent="0.2">
      <c r="A98" s="118"/>
      <c r="B98" s="65" t="s">
        <v>7</v>
      </c>
      <c r="C98" s="56" t="s">
        <v>7</v>
      </c>
      <c r="D98" s="51"/>
      <c r="E98" s="51"/>
      <c r="F98" s="66">
        <f>SUM(F99:F103)</f>
        <v>8000</v>
      </c>
      <c r="G98" s="66">
        <f>SUM(G99:G103)</f>
        <v>8000</v>
      </c>
      <c r="H98" s="66">
        <f>SUM(H99:H103)</f>
        <v>8000</v>
      </c>
      <c r="I98" s="67">
        <f>SUM(I99:I103)</f>
        <v>8000</v>
      </c>
    </row>
    <row r="99" spans="1:9" ht="25.5" hidden="1" outlineLevel="2" x14ac:dyDescent="0.2">
      <c r="A99" s="118"/>
      <c r="B99" s="65" t="s">
        <v>2</v>
      </c>
      <c r="C99" s="56" t="s">
        <v>2</v>
      </c>
      <c r="D99" s="51"/>
      <c r="E99" s="51"/>
      <c r="F99" s="66"/>
      <c r="G99" s="66"/>
      <c r="H99" s="66"/>
      <c r="I99" s="67"/>
    </row>
    <row r="100" spans="1:9" hidden="1" outlineLevel="2" x14ac:dyDescent="0.2">
      <c r="A100" s="118"/>
      <c r="B100" s="65" t="s">
        <v>4</v>
      </c>
      <c r="C100" s="56" t="s">
        <v>4</v>
      </c>
      <c r="D100" s="51" t="s">
        <v>67</v>
      </c>
      <c r="E100" s="51" t="s">
        <v>70</v>
      </c>
      <c r="F100" s="66">
        <v>8000</v>
      </c>
      <c r="G100" s="66">
        <v>8000</v>
      </c>
      <c r="H100" s="66">
        <v>8000</v>
      </c>
      <c r="I100" s="67">
        <v>8000</v>
      </c>
    </row>
    <row r="101" spans="1:9" hidden="1" outlineLevel="2" x14ac:dyDescent="0.2">
      <c r="A101" s="118"/>
      <c r="B101" s="65" t="s">
        <v>5</v>
      </c>
      <c r="C101" s="56" t="s">
        <v>5</v>
      </c>
      <c r="D101" s="51"/>
      <c r="E101" s="51"/>
      <c r="F101" s="66"/>
      <c r="G101" s="66"/>
      <c r="H101" s="66"/>
      <c r="I101" s="67"/>
    </row>
    <row r="102" spans="1:9" ht="38.25" hidden="1" outlineLevel="2" x14ac:dyDescent="0.2">
      <c r="A102" s="118"/>
      <c r="B102" s="65" t="s">
        <v>6</v>
      </c>
      <c r="C102" s="56" t="s">
        <v>6</v>
      </c>
      <c r="D102" s="51"/>
      <c r="E102" s="51"/>
      <c r="F102" s="66"/>
      <c r="G102" s="66"/>
      <c r="H102" s="66"/>
      <c r="I102" s="67"/>
    </row>
    <row r="103" spans="1:9" hidden="1" outlineLevel="2" x14ac:dyDescent="0.2">
      <c r="A103" s="118"/>
      <c r="B103" s="65" t="s">
        <v>1</v>
      </c>
      <c r="C103" s="56" t="s">
        <v>1</v>
      </c>
      <c r="D103" s="51"/>
      <c r="E103" s="51"/>
      <c r="F103" s="66"/>
      <c r="G103" s="66"/>
      <c r="H103" s="66"/>
      <c r="I103" s="67"/>
    </row>
    <row r="104" spans="1:9" hidden="1" outlineLevel="2" x14ac:dyDescent="0.2">
      <c r="A104" s="118"/>
      <c r="B104" s="65" t="s">
        <v>7</v>
      </c>
      <c r="C104" s="56" t="s">
        <v>7</v>
      </c>
      <c r="D104" s="51"/>
      <c r="E104" s="51"/>
      <c r="F104" s="66">
        <f>SUM(F105:F109)</f>
        <v>6680.1155799999997</v>
      </c>
      <c r="G104" s="66">
        <f>SUM(G105:G109)</f>
        <v>6680.1155799999997</v>
      </c>
      <c r="H104" s="66">
        <f>SUM(H105:H109)</f>
        <v>6680.1155799999997</v>
      </c>
      <c r="I104" s="67">
        <f>SUM(I105:I109)</f>
        <v>6680.1155799999997</v>
      </c>
    </row>
    <row r="105" spans="1:9" ht="25.5" hidden="1" outlineLevel="2" x14ac:dyDescent="0.2">
      <c r="A105" s="118"/>
      <c r="B105" s="65" t="s">
        <v>2</v>
      </c>
      <c r="C105" s="56" t="s">
        <v>2</v>
      </c>
      <c r="D105" s="51"/>
      <c r="E105" s="51"/>
      <c r="F105" s="66"/>
      <c r="G105" s="66"/>
      <c r="H105" s="66"/>
      <c r="I105" s="67"/>
    </row>
    <row r="106" spans="1:9" hidden="1" outlineLevel="2" x14ac:dyDescent="0.2">
      <c r="A106" s="118"/>
      <c r="B106" s="65" t="s">
        <v>4</v>
      </c>
      <c r="C106" s="56" t="s">
        <v>4</v>
      </c>
      <c r="D106" s="51" t="s">
        <v>67</v>
      </c>
      <c r="E106" s="51" t="s">
        <v>70</v>
      </c>
      <c r="F106" s="66">
        <v>6680.1155799999997</v>
      </c>
      <c r="G106" s="66">
        <v>6680.1155799999997</v>
      </c>
      <c r="H106" s="66">
        <v>6680.1155799999997</v>
      </c>
      <c r="I106" s="67">
        <v>6680.1155799999997</v>
      </c>
    </row>
    <row r="107" spans="1:9" hidden="1" outlineLevel="2" x14ac:dyDescent="0.2">
      <c r="A107" s="118"/>
      <c r="B107" s="65" t="s">
        <v>5</v>
      </c>
      <c r="C107" s="56" t="s">
        <v>5</v>
      </c>
      <c r="D107" s="51"/>
      <c r="E107" s="51"/>
      <c r="F107" s="66"/>
      <c r="G107" s="66"/>
      <c r="H107" s="66"/>
      <c r="I107" s="67"/>
    </row>
    <row r="108" spans="1:9" ht="38.25" hidden="1" outlineLevel="2" x14ac:dyDescent="0.2">
      <c r="A108" s="118"/>
      <c r="B108" s="65" t="s">
        <v>6</v>
      </c>
      <c r="C108" s="56" t="s">
        <v>6</v>
      </c>
      <c r="D108" s="51"/>
      <c r="E108" s="51"/>
      <c r="F108" s="66"/>
      <c r="G108" s="66"/>
      <c r="H108" s="66"/>
      <c r="I108" s="67"/>
    </row>
    <row r="109" spans="1:9" hidden="1" outlineLevel="2" x14ac:dyDescent="0.2">
      <c r="A109" s="118"/>
      <c r="B109" s="65" t="s">
        <v>1</v>
      </c>
      <c r="C109" s="56" t="s">
        <v>1</v>
      </c>
      <c r="D109" s="51"/>
      <c r="E109" s="51"/>
      <c r="F109" s="66"/>
      <c r="G109" s="66"/>
      <c r="H109" s="66"/>
      <c r="I109" s="67"/>
    </row>
    <row r="110" spans="1:9" hidden="1" outlineLevel="2" x14ac:dyDescent="0.2">
      <c r="A110" s="118"/>
      <c r="B110" s="65" t="s">
        <v>7</v>
      </c>
      <c r="C110" s="56" t="s">
        <v>7</v>
      </c>
      <c r="D110" s="51"/>
      <c r="E110" s="51"/>
      <c r="F110" s="66">
        <f>SUM(F111:F115)</f>
        <v>809.77449999999999</v>
      </c>
      <c r="G110" s="66">
        <f>SUM(G111:G115)</f>
        <v>809.77449999999999</v>
      </c>
      <c r="H110" s="66">
        <f>SUM(H111:H115)</f>
        <v>809.77449999999999</v>
      </c>
      <c r="I110" s="67">
        <f>SUM(I111:I115)</f>
        <v>809.77449999999999</v>
      </c>
    </row>
    <row r="111" spans="1:9" ht="25.5" hidden="1" outlineLevel="2" x14ac:dyDescent="0.2">
      <c r="A111" s="118"/>
      <c r="B111" s="65" t="s">
        <v>2</v>
      </c>
      <c r="C111" s="56" t="s">
        <v>2</v>
      </c>
      <c r="D111" s="51"/>
      <c r="E111" s="51"/>
      <c r="F111" s="66"/>
      <c r="G111" s="66"/>
      <c r="H111" s="66"/>
      <c r="I111" s="67"/>
    </row>
    <row r="112" spans="1:9" hidden="1" outlineLevel="2" x14ac:dyDescent="0.2">
      <c r="A112" s="118"/>
      <c r="B112" s="65" t="s">
        <v>4</v>
      </c>
      <c r="C112" s="56" t="s">
        <v>4</v>
      </c>
      <c r="D112" s="51" t="s">
        <v>67</v>
      </c>
      <c r="E112" s="51" t="s">
        <v>70</v>
      </c>
      <c r="F112" s="66">
        <v>809.77449999999999</v>
      </c>
      <c r="G112" s="66">
        <v>809.77449999999999</v>
      </c>
      <c r="H112" s="66">
        <v>809.77449999999999</v>
      </c>
      <c r="I112" s="67">
        <v>809.77449999999999</v>
      </c>
    </row>
    <row r="113" spans="1:9" hidden="1" outlineLevel="2" x14ac:dyDescent="0.2">
      <c r="A113" s="118"/>
      <c r="B113" s="65" t="s">
        <v>5</v>
      </c>
      <c r="C113" s="56" t="s">
        <v>5</v>
      </c>
      <c r="D113" s="51"/>
      <c r="E113" s="51"/>
      <c r="F113" s="66"/>
      <c r="G113" s="66"/>
      <c r="H113" s="66"/>
      <c r="I113" s="67"/>
    </row>
    <row r="114" spans="1:9" ht="38.25" hidden="1" outlineLevel="2" x14ac:dyDescent="0.2">
      <c r="A114" s="118"/>
      <c r="B114" s="65" t="s">
        <v>6</v>
      </c>
      <c r="C114" s="56" t="s">
        <v>6</v>
      </c>
      <c r="D114" s="51"/>
      <c r="E114" s="51"/>
      <c r="F114" s="66"/>
      <c r="G114" s="66"/>
      <c r="H114" s="66"/>
      <c r="I114" s="67"/>
    </row>
    <row r="115" spans="1:9" hidden="1" outlineLevel="2" x14ac:dyDescent="0.2">
      <c r="A115" s="118"/>
      <c r="B115" s="65" t="s">
        <v>1</v>
      </c>
      <c r="C115" s="56" t="s">
        <v>1</v>
      </c>
      <c r="D115" s="51"/>
      <c r="E115" s="51"/>
      <c r="F115" s="66"/>
      <c r="G115" s="66"/>
      <c r="H115" s="66"/>
      <c r="I115" s="67"/>
    </row>
    <row r="116" spans="1:9" hidden="1" outlineLevel="2" x14ac:dyDescent="0.2">
      <c r="A116" s="118"/>
      <c r="B116" s="65" t="s">
        <v>7</v>
      </c>
      <c r="C116" s="56" t="s">
        <v>7</v>
      </c>
      <c r="D116" s="51"/>
      <c r="E116" s="51"/>
      <c r="F116" s="66">
        <f>SUM(F117:F121)</f>
        <v>2302</v>
      </c>
      <c r="G116" s="66">
        <f>SUM(G117:G121)</f>
        <v>2302</v>
      </c>
      <c r="H116" s="66">
        <f>SUM(H117:H121)</f>
        <v>2302</v>
      </c>
      <c r="I116" s="67">
        <f>SUM(I117:I121)</f>
        <v>2302</v>
      </c>
    </row>
    <row r="117" spans="1:9" ht="25.5" hidden="1" outlineLevel="2" x14ac:dyDescent="0.2">
      <c r="A117" s="118"/>
      <c r="B117" s="65" t="s">
        <v>2</v>
      </c>
      <c r="C117" s="56" t="s">
        <v>2</v>
      </c>
      <c r="D117" s="51"/>
      <c r="E117" s="51"/>
      <c r="F117" s="66"/>
      <c r="G117" s="66"/>
      <c r="H117" s="66"/>
      <c r="I117" s="67"/>
    </row>
    <row r="118" spans="1:9" hidden="1" outlineLevel="2" x14ac:dyDescent="0.2">
      <c r="A118" s="118"/>
      <c r="B118" s="65" t="s">
        <v>4</v>
      </c>
      <c r="C118" s="56" t="s">
        <v>4</v>
      </c>
      <c r="D118" s="51" t="s">
        <v>67</v>
      </c>
      <c r="E118" s="51" t="s">
        <v>70</v>
      </c>
      <c r="F118" s="66">
        <f>552+1750</f>
        <v>2302</v>
      </c>
      <c r="G118" s="66">
        <f>552+1750</f>
        <v>2302</v>
      </c>
      <c r="H118" s="66">
        <v>2302</v>
      </c>
      <c r="I118" s="67">
        <v>2302</v>
      </c>
    </row>
    <row r="119" spans="1:9" hidden="1" outlineLevel="2" x14ac:dyDescent="0.2">
      <c r="A119" s="118"/>
      <c r="B119" s="65" t="s">
        <v>5</v>
      </c>
      <c r="C119" s="56" t="s">
        <v>5</v>
      </c>
      <c r="D119" s="51"/>
      <c r="E119" s="51"/>
      <c r="F119" s="66"/>
      <c r="G119" s="66"/>
      <c r="H119" s="66"/>
      <c r="I119" s="67"/>
    </row>
    <row r="120" spans="1:9" ht="38.25" hidden="1" outlineLevel="2" x14ac:dyDescent="0.2">
      <c r="A120" s="118"/>
      <c r="B120" s="65" t="s">
        <v>6</v>
      </c>
      <c r="C120" s="56" t="s">
        <v>6</v>
      </c>
      <c r="D120" s="51"/>
      <c r="E120" s="51"/>
      <c r="F120" s="66"/>
      <c r="G120" s="66"/>
      <c r="H120" s="66"/>
      <c r="I120" s="67"/>
    </row>
    <row r="121" spans="1:9" hidden="1" outlineLevel="2" x14ac:dyDescent="0.2">
      <c r="A121" s="118"/>
      <c r="B121" s="65" t="s">
        <v>1</v>
      </c>
      <c r="C121" s="56" t="s">
        <v>1</v>
      </c>
      <c r="D121" s="51"/>
      <c r="E121" s="51"/>
      <c r="F121" s="66"/>
      <c r="G121" s="66"/>
      <c r="H121" s="66"/>
      <c r="I121" s="67"/>
    </row>
    <row r="122" spans="1:9" hidden="1" outlineLevel="2" x14ac:dyDescent="0.2">
      <c r="A122" s="118"/>
      <c r="B122" s="65" t="s">
        <v>7</v>
      </c>
      <c r="C122" s="56" t="s">
        <v>7</v>
      </c>
      <c r="D122" s="51"/>
      <c r="E122" s="51"/>
      <c r="F122" s="66">
        <f>SUM(F123:F127)</f>
        <v>2593.8000000000002</v>
      </c>
      <c r="G122" s="66">
        <f>SUM(G123:G127)</f>
        <v>2593.8000000000002</v>
      </c>
      <c r="H122" s="66">
        <f>SUM(H123:H127)</f>
        <v>2593.8000000000002</v>
      </c>
      <c r="I122" s="67">
        <f>SUM(I123:I127)</f>
        <v>2593.8000000000002</v>
      </c>
    </row>
    <row r="123" spans="1:9" ht="25.5" hidden="1" outlineLevel="2" x14ac:dyDescent="0.2">
      <c r="A123" s="118"/>
      <c r="B123" s="65" t="s">
        <v>2</v>
      </c>
      <c r="C123" s="56" t="s">
        <v>2</v>
      </c>
      <c r="D123" s="51"/>
      <c r="E123" s="51"/>
      <c r="F123" s="66"/>
      <c r="G123" s="66"/>
      <c r="H123" s="66"/>
      <c r="I123" s="67"/>
    </row>
    <row r="124" spans="1:9" hidden="1" outlineLevel="2" x14ac:dyDescent="0.2">
      <c r="A124" s="118"/>
      <c r="B124" s="65" t="s">
        <v>4</v>
      </c>
      <c r="C124" s="56" t="s">
        <v>4</v>
      </c>
      <c r="D124" s="51" t="s">
        <v>67</v>
      </c>
      <c r="E124" s="51" t="s">
        <v>70</v>
      </c>
      <c r="F124" s="66">
        <v>2593.8000000000002</v>
      </c>
      <c r="G124" s="66">
        <v>2593.8000000000002</v>
      </c>
      <c r="H124" s="66">
        <v>2593.8000000000002</v>
      </c>
      <c r="I124" s="67">
        <v>2593.8000000000002</v>
      </c>
    </row>
    <row r="125" spans="1:9" hidden="1" outlineLevel="2" x14ac:dyDescent="0.2">
      <c r="A125" s="118"/>
      <c r="B125" s="65" t="s">
        <v>5</v>
      </c>
      <c r="C125" s="56" t="s">
        <v>5</v>
      </c>
      <c r="D125" s="51"/>
      <c r="E125" s="51"/>
      <c r="F125" s="66"/>
      <c r="G125" s="66"/>
      <c r="H125" s="66"/>
      <c r="I125" s="67"/>
    </row>
    <row r="126" spans="1:9" ht="38.25" hidden="1" outlineLevel="2" x14ac:dyDescent="0.2">
      <c r="A126" s="118"/>
      <c r="B126" s="65" t="s">
        <v>6</v>
      </c>
      <c r="C126" s="56" t="s">
        <v>6</v>
      </c>
      <c r="D126" s="51"/>
      <c r="E126" s="51"/>
      <c r="F126" s="66"/>
      <c r="G126" s="66"/>
      <c r="H126" s="66"/>
      <c r="I126" s="67"/>
    </row>
    <row r="127" spans="1:9" hidden="1" outlineLevel="2" x14ac:dyDescent="0.2">
      <c r="A127" s="118"/>
      <c r="B127" s="65" t="s">
        <v>1</v>
      </c>
      <c r="C127" s="56" t="s">
        <v>1</v>
      </c>
      <c r="D127" s="51"/>
      <c r="E127" s="51"/>
      <c r="F127" s="66"/>
      <c r="G127" s="66"/>
      <c r="H127" s="66"/>
      <c r="I127" s="67"/>
    </row>
    <row r="128" spans="1:9" hidden="1" outlineLevel="2" x14ac:dyDescent="0.2">
      <c r="A128" s="118"/>
      <c r="B128" s="65" t="s">
        <v>7</v>
      </c>
      <c r="C128" s="56" t="s">
        <v>7</v>
      </c>
      <c r="D128" s="51"/>
      <c r="E128" s="51"/>
      <c r="F128" s="66">
        <f>SUM(F129:F133)</f>
        <v>751.83626000000004</v>
      </c>
      <c r="G128" s="66">
        <f>SUM(G129:G133)</f>
        <v>751.83626000000004</v>
      </c>
      <c r="H128" s="66">
        <f>SUM(H129:H133)</f>
        <v>749.11451999999997</v>
      </c>
      <c r="I128" s="67">
        <f>SUM(I129:I133)</f>
        <v>749.11451999999997</v>
      </c>
    </row>
    <row r="129" spans="1:9" ht="25.5" hidden="1" outlineLevel="2" x14ac:dyDescent="0.2">
      <c r="A129" s="118"/>
      <c r="B129" s="65" t="s">
        <v>2</v>
      </c>
      <c r="C129" s="56" t="s">
        <v>2</v>
      </c>
      <c r="D129" s="51"/>
      <c r="E129" s="51"/>
      <c r="F129" s="66"/>
      <c r="G129" s="66"/>
      <c r="H129" s="66"/>
      <c r="I129" s="67"/>
    </row>
    <row r="130" spans="1:9" hidden="1" outlineLevel="2" x14ac:dyDescent="0.2">
      <c r="A130" s="118"/>
      <c r="B130" s="65" t="s">
        <v>4</v>
      </c>
      <c r="C130" s="56" t="s">
        <v>4</v>
      </c>
      <c r="D130" s="51" t="s">
        <v>78</v>
      </c>
      <c r="E130" s="51" t="s">
        <v>70</v>
      </c>
      <c r="F130" s="66">
        <v>751.83626000000004</v>
      </c>
      <c r="G130" s="66">
        <v>751.83626000000004</v>
      </c>
      <c r="H130" s="66">
        <v>749.11451999999997</v>
      </c>
      <c r="I130" s="67">
        <f>748.67036+0.44416</f>
        <v>749.11451999999997</v>
      </c>
    </row>
    <row r="131" spans="1:9" hidden="1" outlineLevel="2" x14ac:dyDescent="0.2">
      <c r="A131" s="118"/>
      <c r="B131" s="65" t="s">
        <v>5</v>
      </c>
      <c r="C131" s="56" t="s">
        <v>5</v>
      </c>
      <c r="D131" s="51"/>
      <c r="E131" s="51"/>
      <c r="F131" s="66"/>
      <c r="G131" s="66"/>
      <c r="H131" s="66"/>
      <c r="I131" s="67"/>
    </row>
    <row r="132" spans="1:9" ht="38.25" hidden="1" outlineLevel="2" x14ac:dyDescent="0.2">
      <c r="A132" s="118"/>
      <c r="B132" s="65" t="s">
        <v>6</v>
      </c>
      <c r="C132" s="56" t="s">
        <v>6</v>
      </c>
      <c r="D132" s="51"/>
      <c r="E132" s="51"/>
      <c r="F132" s="66"/>
      <c r="G132" s="66"/>
      <c r="H132" s="66"/>
      <c r="I132" s="67"/>
    </row>
    <row r="133" spans="1:9" hidden="1" outlineLevel="2" x14ac:dyDescent="0.2">
      <c r="A133" s="118"/>
      <c r="B133" s="65" t="s">
        <v>1</v>
      </c>
      <c r="C133" s="56" t="s">
        <v>1</v>
      </c>
      <c r="D133" s="51"/>
      <c r="E133" s="51"/>
      <c r="F133" s="66"/>
      <c r="G133" s="66"/>
      <c r="H133" s="66"/>
      <c r="I133" s="67"/>
    </row>
    <row r="134" spans="1:9" hidden="1" outlineLevel="2" x14ac:dyDescent="0.2">
      <c r="A134" s="118"/>
      <c r="B134" s="65" t="s">
        <v>7</v>
      </c>
      <c r="C134" s="56" t="s">
        <v>7</v>
      </c>
      <c r="D134" s="51"/>
      <c r="E134" s="51"/>
      <c r="F134" s="66">
        <f>SUM(F135:F139)</f>
        <v>1420</v>
      </c>
      <c r="G134" s="66">
        <f>SUM(G135:G139)</f>
        <v>1420</v>
      </c>
      <c r="H134" s="66">
        <f>SUM(H135:H139)</f>
        <v>1402.85</v>
      </c>
      <c r="I134" s="67">
        <f>SUM(I135:I139)</f>
        <v>1402.85</v>
      </c>
    </row>
    <row r="135" spans="1:9" ht="25.5" hidden="1" outlineLevel="2" x14ac:dyDescent="0.2">
      <c r="A135" s="118"/>
      <c r="B135" s="65" t="s">
        <v>2</v>
      </c>
      <c r="C135" s="56" t="s">
        <v>2</v>
      </c>
      <c r="D135" s="51"/>
      <c r="E135" s="51"/>
      <c r="F135" s="66"/>
      <c r="G135" s="66"/>
      <c r="H135" s="66"/>
      <c r="I135" s="67"/>
    </row>
    <row r="136" spans="1:9" hidden="1" outlineLevel="2" x14ac:dyDescent="0.2">
      <c r="A136" s="118"/>
      <c r="B136" s="65" t="s">
        <v>4</v>
      </c>
      <c r="C136" s="56" t="s">
        <v>4</v>
      </c>
      <c r="D136" s="51" t="s">
        <v>78</v>
      </c>
      <c r="E136" s="51" t="s">
        <v>70</v>
      </c>
      <c r="F136" s="66">
        <v>1420</v>
      </c>
      <c r="G136" s="66">
        <v>1420</v>
      </c>
      <c r="H136" s="66">
        <v>1402.85</v>
      </c>
      <c r="I136" s="67">
        <v>1402.85</v>
      </c>
    </row>
    <row r="137" spans="1:9" hidden="1" outlineLevel="2" x14ac:dyDescent="0.2">
      <c r="A137" s="118"/>
      <c r="B137" s="65" t="s">
        <v>5</v>
      </c>
      <c r="C137" s="56" t="s">
        <v>5</v>
      </c>
      <c r="D137" s="51"/>
      <c r="E137" s="51"/>
      <c r="F137" s="66"/>
      <c r="G137" s="66"/>
      <c r="H137" s="66"/>
      <c r="I137" s="67"/>
    </row>
    <row r="138" spans="1:9" ht="38.25" hidden="1" outlineLevel="2" x14ac:dyDescent="0.2">
      <c r="A138" s="118"/>
      <c r="B138" s="65" t="s">
        <v>6</v>
      </c>
      <c r="C138" s="56" t="s">
        <v>6</v>
      </c>
      <c r="D138" s="51"/>
      <c r="E138" s="51"/>
      <c r="F138" s="66"/>
      <c r="G138" s="66"/>
      <c r="H138" s="66"/>
      <c r="I138" s="67"/>
    </row>
    <row r="139" spans="1:9" hidden="1" outlineLevel="2" x14ac:dyDescent="0.2">
      <c r="A139" s="118"/>
      <c r="B139" s="65" t="s">
        <v>1</v>
      </c>
      <c r="C139" s="56" t="s">
        <v>1</v>
      </c>
      <c r="D139" s="51"/>
      <c r="E139" s="51"/>
      <c r="F139" s="66"/>
      <c r="G139" s="66"/>
      <c r="H139" s="66"/>
      <c r="I139" s="67"/>
    </row>
    <row r="140" spans="1:9" hidden="1" outlineLevel="2" x14ac:dyDescent="0.2">
      <c r="A140" s="118"/>
      <c r="B140" s="65" t="s">
        <v>7</v>
      </c>
      <c r="C140" s="56" t="s">
        <v>7</v>
      </c>
      <c r="D140" s="51"/>
      <c r="E140" s="51"/>
      <c r="F140" s="66">
        <f>SUM(F141:F145)</f>
        <v>1343.25</v>
      </c>
      <c r="G140" s="66">
        <f>SUM(G141:G145)</f>
        <v>1343.25</v>
      </c>
      <c r="H140" s="66">
        <f>SUM(H141:H145)</f>
        <v>1343.25</v>
      </c>
      <c r="I140" s="67">
        <f>SUM(I141:I145)</f>
        <v>1343.25</v>
      </c>
    </row>
    <row r="141" spans="1:9" ht="25.5" hidden="1" outlineLevel="2" x14ac:dyDescent="0.2">
      <c r="A141" s="118"/>
      <c r="B141" s="65" t="s">
        <v>2</v>
      </c>
      <c r="C141" s="56" t="s">
        <v>2</v>
      </c>
      <c r="D141" s="51"/>
      <c r="E141" s="51"/>
      <c r="F141" s="66"/>
      <c r="G141" s="66"/>
      <c r="H141" s="66"/>
      <c r="I141" s="67"/>
    </row>
    <row r="142" spans="1:9" hidden="1" outlineLevel="2" x14ac:dyDescent="0.2">
      <c r="A142" s="118"/>
      <c r="B142" s="65" t="s">
        <v>4</v>
      </c>
      <c r="C142" s="56" t="s">
        <v>4</v>
      </c>
      <c r="D142" s="51" t="s">
        <v>67</v>
      </c>
      <c r="E142" s="51" t="s">
        <v>70</v>
      </c>
      <c r="F142" s="66">
        <v>1343.25</v>
      </c>
      <c r="G142" s="66">
        <v>1343.25</v>
      </c>
      <c r="H142" s="66">
        <v>1343.25</v>
      </c>
      <c r="I142" s="67">
        <v>1343.25</v>
      </c>
    </row>
    <row r="143" spans="1:9" hidden="1" outlineLevel="2" x14ac:dyDescent="0.2">
      <c r="A143" s="118"/>
      <c r="B143" s="65" t="s">
        <v>5</v>
      </c>
      <c r="C143" s="56" t="s">
        <v>5</v>
      </c>
      <c r="D143" s="51"/>
      <c r="E143" s="51"/>
      <c r="F143" s="66"/>
      <c r="G143" s="66"/>
      <c r="H143" s="66"/>
      <c r="I143" s="67"/>
    </row>
    <row r="144" spans="1:9" ht="38.25" hidden="1" outlineLevel="2" x14ac:dyDescent="0.2">
      <c r="A144" s="118"/>
      <c r="B144" s="65" t="s">
        <v>6</v>
      </c>
      <c r="C144" s="56" t="s">
        <v>6</v>
      </c>
      <c r="D144" s="51"/>
      <c r="E144" s="51"/>
      <c r="F144" s="66"/>
      <c r="G144" s="66"/>
      <c r="H144" s="66"/>
      <c r="I144" s="67"/>
    </row>
    <row r="145" spans="1:10" hidden="1" outlineLevel="2" x14ac:dyDescent="0.2">
      <c r="A145" s="118"/>
      <c r="B145" s="65" t="s">
        <v>1</v>
      </c>
      <c r="C145" s="56" t="s">
        <v>1</v>
      </c>
      <c r="D145" s="51"/>
      <c r="E145" s="51"/>
      <c r="F145" s="66"/>
      <c r="G145" s="66"/>
      <c r="H145" s="66"/>
      <c r="I145" s="67"/>
    </row>
    <row r="146" spans="1:10" s="81" customFormat="1" hidden="1" outlineLevel="2" x14ac:dyDescent="0.2">
      <c r="A146" s="118"/>
      <c r="B146" s="65" t="s">
        <v>7</v>
      </c>
      <c r="C146" s="56" t="s">
        <v>7</v>
      </c>
      <c r="D146" s="51"/>
      <c r="E146" s="51"/>
      <c r="F146" s="66">
        <f>SUM(F147:F151)</f>
        <v>0</v>
      </c>
      <c r="G146" s="66">
        <f>SUM(G147:G151)</f>
        <v>2555.2615099999998</v>
      </c>
      <c r="H146" s="66">
        <f>SUM(H147:H151)</f>
        <v>2555.2615099999998</v>
      </c>
      <c r="I146" s="67">
        <f>SUM(I147:I151)</f>
        <v>2555.2615099999998</v>
      </c>
      <c r="J146" s="80"/>
    </row>
    <row r="147" spans="1:10" s="81" customFormat="1" ht="25.5" hidden="1" outlineLevel="2" x14ac:dyDescent="0.2">
      <c r="A147" s="118"/>
      <c r="B147" s="65" t="s">
        <v>2</v>
      </c>
      <c r="C147" s="56" t="s">
        <v>2</v>
      </c>
      <c r="D147" s="51"/>
      <c r="E147" s="51"/>
      <c r="F147" s="66"/>
      <c r="G147" s="66"/>
      <c r="H147" s="66"/>
      <c r="I147" s="67"/>
      <c r="J147" s="80"/>
    </row>
    <row r="148" spans="1:10" s="81" customFormat="1" hidden="1" outlineLevel="2" x14ac:dyDescent="0.2">
      <c r="A148" s="118"/>
      <c r="B148" s="65" t="s">
        <v>4</v>
      </c>
      <c r="C148" s="56" t="s">
        <v>4</v>
      </c>
      <c r="D148" s="51" t="s">
        <v>73</v>
      </c>
      <c r="E148" s="51" t="s">
        <v>70</v>
      </c>
      <c r="F148" s="66"/>
      <c r="G148" s="66">
        <v>2555.2615099999998</v>
      </c>
      <c r="H148" s="66">
        <v>2555.2615099999998</v>
      </c>
      <c r="I148" s="67">
        <v>2555.2615099999998</v>
      </c>
      <c r="J148" s="80"/>
    </row>
    <row r="149" spans="1:10" s="81" customFormat="1" hidden="1" outlineLevel="2" x14ac:dyDescent="0.2">
      <c r="A149" s="118"/>
      <c r="B149" s="65" t="s">
        <v>5</v>
      </c>
      <c r="C149" s="56" t="s">
        <v>5</v>
      </c>
      <c r="D149" s="51"/>
      <c r="E149" s="51"/>
      <c r="F149" s="66"/>
      <c r="G149" s="66"/>
      <c r="H149" s="66"/>
      <c r="I149" s="67"/>
      <c r="J149" s="80"/>
    </row>
    <row r="150" spans="1:10" s="81" customFormat="1" ht="38.25" hidden="1" outlineLevel="2" x14ac:dyDescent="0.2">
      <c r="A150" s="118"/>
      <c r="B150" s="65" t="s">
        <v>6</v>
      </c>
      <c r="C150" s="56" t="s">
        <v>6</v>
      </c>
      <c r="D150" s="51"/>
      <c r="E150" s="51"/>
      <c r="F150" s="66"/>
      <c r="G150" s="66"/>
      <c r="H150" s="66"/>
      <c r="I150" s="67"/>
      <c r="J150" s="80"/>
    </row>
    <row r="151" spans="1:10" s="81" customFormat="1" hidden="1" outlineLevel="2" x14ac:dyDescent="0.2">
      <c r="A151" s="118"/>
      <c r="B151" s="65" t="s">
        <v>1</v>
      </c>
      <c r="C151" s="56" t="s">
        <v>1</v>
      </c>
      <c r="D151" s="51"/>
      <c r="E151" s="51"/>
      <c r="F151" s="66"/>
      <c r="G151" s="66"/>
      <c r="H151" s="66"/>
      <c r="I151" s="67"/>
      <c r="J151" s="80"/>
    </row>
    <row r="152" spans="1:10" s="81" customFormat="1" hidden="1" outlineLevel="2" x14ac:dyDescent="0.2">
      <c r="A152" s="118"/>
      <c r="B152" s="65" t="s">
        <v>7</v>
      </c>
      <c r="C152" s="56" t="s">
        <v>7</v>
      </c>
      <c r="D152" s="51"/>
      <c r="E152" s="51"/>
      <c r="F152" s="66">
        <f>SUM(F153:F157)</f>
        <v>720</v>
      </c>
      <c r="G152" s="66">
        <f>SUM(G153:G157)</f>
        <v>720</v>
      </c>
      <c r="H152" s="66">
        <f>SUM(H153:H157)</f>
        <v>567</v>
      </c>
      <c r="I152" s="67">
        <f>SUM(I153:I157)</f>
        <v>567</v>
      </c>
      <c r="J152" s="80"/>
    </row>
    <row r="153" spans="1:10" s="81" customFormat="1" ht="25.5" hidden="1" outlineLevel="2" x14ac:dyDescent="0.2">
      <c r="A153" s="118"/>
      <c r="B153" s="65" t="s">
        <v>2</v>
      </c>
      <c r="C153" s="56" t="s">
        <v>2</v>
      </c>
      <c r="D153" s="51"/>
      <c r="E153" s="51"/>
      <c r="F153" s="66"/>
      <c r="G153" s="66"/>
      <c r="H153" s="66"/>
      <c r="I153" s="67"/>
      <c r="J153" s="80"/>
    </row>
    <row r="154" spans="1:10" s="81" customFormat="1" hidden="1" outlineLevel="2" x14ac:dyDescent="0.2">
      <c r="A154" s="118"/>
      <c r="B154" s="65" t="s">
        <v>4</v>
      </c>
      <c r="C154" s="56" t="s">
        <v>4</v>
      </c>
      <c r="D154" s="51" t="s">
        <v>73</v>
      </c>
      <c r="E154" s="51" t="s">
        <v>70</v>
      </c>
      <c r="F154" s="66">
        <v>720</v>
      </c>
      <c r="G154" s="66">
        <v>720</v>
      </c>
      <c r="H154" s="66">
        <v>567</v>
      </c>
      <c r="I154" s="67">
        <v>567</v>
      </c>
      <c r="J154" s="80"/>
    </row>
    <row r="155" spans="1:10" s="81" customFormat="1" hidden="1" outlineLevel="2" x14ac:dyDescent="0.2">
      <c r="A155" s="118"/>
      <c r="B155" s="65" t="s">
        <v>5</v>
      </c>
      <c r="C155" s="56" t="s">
        <v>5</v>
      </c>
      <c r="D155" s="51"/>
      <c r="E155" s="51"/>
      <c r="F155" s="66"/>
      <c r="G155" s="66"/>
      <c r="H155" s="66"/>
      <c r="I155" s="67"/>
      <c r="J155" s="80"/>
    </row>
    <row r="156" spans="1:10" s="81" customFormat="1" ht="38.25" hidden="1" outlineLevel="2" x14ac:dyDescent="0.2">
      <c r="A156" s="118"/>
      <c r="B156" s="65" t="s">
        <v>6</v>
      </c>
      <c r="C156" s="56" t="s">
        <v>6</v>
      </c>
      <c r="D156" s="51"/>
      <c r="E156" s="51"/>
      <c r="F156" s="66"/>
      <c r="G156" s="66"/>
      <c r="H156" s="66"/>
      <c r="I156" s="67"/>
      <c r="J156" s="80"/>
    </row>
    <row r="157" spans="1:10" s="81" customFormat="1" hidden="1" outlineLevel="2" x14ac:dyDescent="0.2">
      <c r="A157" s="119"/>
      <c r="B157" s="68" t="s">
        <v>1</v>
      </c>
      <c r="C157" s="69" t="s">
        <v>1</v>
      </c>
      <c r="D157" s="70"/>
      <c r="E157" s="70"/>
      <c r="F157" s="82"/>
      <c r="G157" s="82"/>
      <c r="H157" s="82"/>
      <c r="I157" s="83"/>
      <c r="J157" s="80"/>
    </row>
    <row r="158" spans="1:10" outlineLevel="1" x14ac:dyDescent="0.2">
      <c r="A158" s="159" t="s">
        <v>26</v>
      </c>
      <c r="B158" s="165" t="s">
        <v>32</v>
      </c>
      <c r="C158" s="52" t="s">
        <v>7</v>
      </c>
      <c r="D158" s="53"/>
      <c r="E158" s="53"/>
      <c r="F158" s="54">
        <f>SUM(F159:F163)</f>
        <v>10664</v>
      </c>
      <c r="G158" s="54">
        <f t="shared" ref="F158:I163" si="26">SUM(G164,G170)</f>
        <v>7804.35</v>
      </c>
      <c r="H158" s="54">
        <f t="shared" si="26"/>
        <v>7804.2594900000004</v>
      </c>
      <c r="I158" s="55">
        <f t="shared" si="26"/>
        <v>7804.2594900000004</v>
      </c>
    </row>
    <row r="159" spans="1:10" ht="25.5" outlineLevel="1" x14ac:dyDescent="0.2">
      <c r="A159" s="160"/>
      <c r="B159" s="166"/>
      <c r="C159" s="56" t="s">
        <v>2</v>
      </c>
      <c r="D159" s="51"/>
      <c r="E159" s="51"/>
      <c r="F159" s="57">
        <f t="shared" si="26"/>
        <v>0</v>
      </c>
      <c r="G159" s="57">
        <f t="shared" si="26"/>
        <v>0</v>
      </c>
      <c r="H159" s="57">
        <f t="shared" si="26"/>
        <v>0</v>
      </c>
      <c r="I159" s="58">
        <f t="shared" si="26"/>
        <v>0</v>
      </c>
    </row>
    <row r="160" spans="1:10" outlineLevel="1" x14ac:dyDescent="0.2">
      <c r="A160" s="160"/>
      <c r="B160" s="166"/>
      <c r="C160" s="56" t="s">
        <v>4</v>
      </c>
      <c r="D160" s="51" t="s">
        <v>67</v>
      </c>
      <c r="E160" s="51" t="s">
        <v>70</v>
      </c>
      <c r="F160" s="57">
        <v>10664</v>
      </c>
      <c r="G160" s="57">
        <f t="shared" si="26"/>
        <v>7804.35</v>
      </c>
      <c r="H160" s="57">
        <f t="shared" si="26"/>
        <v>7804.2594900000004</v>
      </c>
      <c r="I160" s="58">
        <f t="shared" si="26"/>
        <v>7804.2594900000004</v>
      </c>
    </row>
    <row r="161" spans="1:10" outlineLevel="1" x14ac:dyDescent="0.2">
      <c r="A161" s="160"/>
      <c r="B161" s="166"/>
      <c r="C161" s="56" t="s">
        <v>5</v>
      </c>
      <c r="D161" s="51"/>
      <c r="E161" s="51"/>
      <c r="F161" s="57">
        <f t="shared" si="26"/>
        <v>0</v>
      </c>
      <c r="G161" s="57">
        <f t="shared" si="26"/>
        <v>0</v>
      </c>
      <c r="H161" s="57">
        <f t="shared" si="26"/>
        <v>0</v>
      </c>
      <c r="I161" s="58">
        <f t="shared" si="26"/>
        <v>0</v>
      </c>
    </row>
    <row r="162" spans="1:10" ht="38.25" outlineLevel="1" x14ac:dyDescent="0.2">
      <c r="A162" s="160"/>
      <c r="B162" s="166"/>
      <c r="C162" s="56" t="s">
        <v>6</v>
      </c>
      <c r="D162" s="51"/>
      <c r="E162" s="51"/>
      <c r="F162" s="57">
        <f t="shared" si="26"/>
        <v>0</v>
      </c>
      <c r="G162" s="57">
        <f t="shared" si="26"/>
        <v>0</v>
      </c>
      <c r="H162" s="57">
        <f t="shared" si="26"/>
        <v>0</v>
      </c>
      <c r="I162" s="58">
        <f t="shared" si="26"/>
        <v>0</v>
      </c>
    </row>
    <row r="163" spans="1:10" outlineLevel="1" collapsed="1" x14ac:dyDescent="0.2">
      <c r="A163" s="161"/>
      <c r="B163" s="167"/>
      <c r="C163" s="59" t="s">
        <v>1</v>
      </c>
      <c r="D163" s="60"/>
      <c r="E163" s="60"/>
      <c r="F163" s="61">
        <f t="shared" si="26"/>
        <v>0</v>
      </c>
      <c r="G163" s="61">
        <f t="shared" si="26"/>
        <v>0</v>
      </c>
      <c r="H163" s="61">
        <f t="shared" si="26"/>
        <v>0</v>
      </c>
      <c r="I163" s="62">
        <f t="shared" si="26"/>
        <v>0</v>
      </c>
    </row>
    <row r="164" spans="1:10" s="81" customFormat="1" hidden="1" outlineLevel="2" x14ac:dyDescent="0.2">
      <c r="A164" s="117"/>
      <c r="B164" s="63" t="s">
        <v>7</v>
      </c>
      <c r="C164" s="64" t="s">
        <v>7</v>
      </c>
      <c r="D164" s="73"/>
      <c r="E164" s="73"/>
      <c r="F164" s="84">
        <f>SUM(F165:F169)</f>
        <v>7324.35</v>
      </c>
      <c r="G164" s="84">
        <f>SUM(G165:G169)</f>
        <v>7324.35</v>
      </c>
      <c r="H164" s="84">
        <f>SUM(H165:H169)</f>
        <v>7324.2594900000004</v>
      </c>
      <c r="I164" s="85">
        <f>SUM(I165:I169)</f>
        <v>7324.2594900000004</v>
      </c>
      <c r="J164" s="80"/>
    </row>
    <row r="165" spans="1:10" s="81" customFormat="1" ht="25.5" hidden="1" outlineLevel="2" x14ac:dyDescent="0.2">
      <c r="A165" s="118"/>
      <c r="B165" s="65" t="s">
        <v>2</v>
      </c>
      <c r="C165" s="56" t="s">
        <v>2</v>
      </c>
      <c r="D165" s="51"/>
      <c r="E165" s="51"/>
      <c r="F165" s="66"/>
      <c r="G165" s="66"/>
      <c r="H165" s="66"/>
      <c r="I165" s="67"/>
      <c r="J165" s="80"/>
    </row>
    <row r="166" spans="1:10" s="81" customFormat="1" hidden="1" outlineLevel="2" x14ac:dyDescent="0.2">
      <c r="A166" s="118"/>
      <c r="B166" s="65" t="s">
        <v>4</v>
      </c>
      <c r="C166" s="56" t="s">
        <v>4</v>
      </c>
      <c r="D166" s="51" t="s">
        <v>67</v>
      </c>
      <c r="E166" s="51" t="s">
        <v>70</v>
      </c>
      <c r="F166" s="66">
        <v>7324.35</v>
      </c>
      <c r="G166" s="66">
        <v>7324.35</v>
      </c>
      <c r="H166" s="66">
        <f>7324.35-0.09051</f>
        <v>7324.2594900000004</v>
      </c>
      <c r="I166" s="67">
        <f>7324.35-0.09051</f>
        <v>7324.2594900000004</v>
      </c>
      <c r="J166" s="80"/>
    </row>
    <row r="167" spans="1:10" s="81" customFormat="1" hidden="1" outlineLevel="2" x14ac:dyDescent="0.2">
      <c r="A167" s="118"/>
      <c r="B167" s="65" t="s">
        <v>5</v>
      </c>
      <c r="C167" s="56" t="s">
        <v>5</v>
      </c>
      <c r="D167" s="51"/>
      <c r="E167" s="51"/>
      <c r="F167" s="66"/>
      <c r="G167" s="66"/>
      <c r="H167" s="66"/>
      <c r="I167" s="67"/>
      <c r="J167" s="80"/>
    </row>
    <row r="168" spans="1:10" s="81" customFormat="1" ht="38.25" hidden="1" outlineLevel="2" x14ac:dyDescent="0.2">
      <c r="A168" s="118"/>
      <c r="B168" s="65" t="s">
        <v>6</v>
      </c>
      <c r="C168" s="56" t="s">
        <v>6</v>
      </c>
      <c r="D168" s="51"/>
      <c r="E168" s="51"/>
      <c r="F168" s="66"/>
      <c r="G168" s="66"/>
      <c r="H168" s="66"/>
      <c r="I168" s="67"/>
      <c r="J168" s="80"/>
    </row>
    <row r="169" spans="1:10" s="81" customFormat="1" hidden="1" outlineLevel="2" x14ac:dyDescent="0.2">
      <c r="A169" s="118"/>
      <c r="B169" s="65" t="s">
        <v>1</v>
      </c>
      <c r="C169" s="56" t="s">
        <v>1</v>
      </c>
      <c r="D169" s="51"/>
      <c r="E169" s="51"/>
      <c r="F169" s="66"/>
      <c r="G169" s="66"/>
      <c r="H169" s="66"/>
      <c r="I169" s="67"/>
      <c r="J169" s="80"/>
    </row>
    <row r="170" spans="1:10" hidden="1" outlineLevel="2" x14ac:dyDescent="0.2">
      <c r="A170" s="118"/>
      <c r="B170" s="65" t="s">
        <v>7</v>
      </c>
      <c r="C170" s="56" t="s">
        <v>7</v>
      </c>
      <c r="D170" s="51"/>
      <c r="E170" s="51"/>
      <c r="F170" s="66">
        <f>SUM(F171:F175)</f>
        <v>480</v>
      </c>
      <c r="G170" s="66">
        <f>SUM(G171:G175)</f>
        <v>480</v>
      </c>
      <c r="H170" s="66">
        <f>SUM(H171:H175)</f>
        <v>480</v>
      </c>
      <c r="I170" s="67">
        <f>SUM(I171:I175)</f>
        <v>480</v>
      </c>
    </row>
    <row r="171" spans="1:10" ht="25.5" hidden="1" outlineLevel="2" x14ac:dyDescent="0.2">
      <c r="A171" s="118"/>
      <c r="B171" s="65" t="s">
        <v>2</v>
      </c>
      <c r="C171" s="56" t="s">
        <v>2</v>
      </c>
      <c r="D171" s="51"/>
      <c r="E171" s="51"/>
      <c r="F171" s="66"/>
      <c r="G171" s="66"/>
      <c r="H171" s="66"/>
      <c r="I171" s="67"/>
    </row>
    <row r="172" spans="1:10" hidden="1" outlineLevel="2" x14ac:dyDescent="0.2">
      <c r="A172" s="118"/>
      <c r="B172" s="65" t="s">
        <v>4</v>
      </c>
      <c r="C172" s="56" t="s">
        <v>4</v>
      </c>
      <c r="D172" s="51" t="s">
        <v>67</v>
      </c>
      <c r="E172" s="51" t="s">
        <v>70</v>
      </c>
      <c r="F172" s="66">
        <v>480</v>
      </c>
      <c r="G172" s="66">
        <v>480</v>
      </c>
      <c r="H172" s="66">
        <v>480</v>
      </c>
      <c r="I172" s="67">
        <v>480</v>
      </c>
    </row>
    <row r="173" spans="1:10" hidden="1" outlineLevel="2" x14ac:dyDescent="0.2">
      <c r="A173" s="118"/>
      <c r="B173" s="65" t="s">
        <v>5</v>
      </c>
      <c r="C173" s="56" t="s">
        <v>5</v>
      </c>
      <c r="D173" s="51"/>
      <c r="E173" s="51"/>
      <c r="F173" s="66"/>
      <c r="G173" s="66"/>
      <c r="H173" s="66"/>
      <c r="I173" s="67"/>
    </row>
    <row r="174" spans="1:10" ht="38.25" hidden="1" outlineLevel="2" x14ac:dyDescent="0.2">
      <c r="A174" s="118"/>
      <c r="B174" s="65" t="s">
        <v>6</v>
      </c>
      <c r="C174" s="56" t="s">
        <v>6</v>
      </c>
      <c r="D174" s="51"/>
      <c r="E174" s="51"/>
      <c r="F174" s="66"/>
      <c r="G174" s="66"/>
      <c r="H174" s="66"/>
      <c r="I174" s="67"/>
    </row>
    <row r="175" spans="1:10" hidden="1" outlineLevel="2" x14ac:dyDescent="0.2">
      <c r="A175" s="119"/>
      <c r="B175" s="68" t="s">
        <v>1</v>
      </c>
      <c r="C175" s="69" t="s">
        <v>1</v>
      </c>
      <c r="D175" s="70"/>
      <c r="E175" s="70"/>
      <c r="F175" s="82"/>
      <c r="G175" s="82"/>
      <c r="H175" s="82"/>
      <c r="I175" s="83"/>
    </row>
    <row r="176" spans="1:10" outlineLevel="1" x14ac:dyDescent="0.2">
      <c r="A176" s="159" t="s">
        <v>27</v>
      </c>
      <c r="B176" s="165" t="s">
        <v>33</v>
      </c>
      <c r="C176" s="52" t="s">
        <v>7</v>
      </c>
      <c r="D176" s="53"/>
      <c r="E176" s="53"/>
      <c r="F176" s="54">
        <f>SUM(F177:F182)</f>
        <v>26744.32</v>
      </c>
      <c r="G176" s="54">
        <f t="shared" ref="F176:I177" si="27">SUM(G183,G189,G195)</f>
        <v>2452</v>
      </c>
      <c r="H176" s="54">
        <f t="shared" si="27"/>
        <v>2451.92895</v>
      </c>
      <c r="I176" s="55">
        <f t="shared" si="27"/>
        <v>2451.92895</v>
      </c>
    </row>
    <row r="177" spans="1:10" ht="25.5" outlineLevel="1" x14ac:dyDescent="0.2">
      <c r="A177" s="160"/>
      <c r="B177" s="166"/>
      <c r="C177" s="56" t="s">
        <v>2</v>
      </c>
      <c r="D177" s="51"/>
      <c r="E177" s="51"/>
      <c r="F177" s="57">
        <f t="shared" si="27"/>
        <v>0</v>
      </c>
      <c r="G177" s="57">
        <f t="shared" si="27"/>
        <v>0</v>
      </c>
      <c r="H177" s="57">
        <f t="shared" si="27"/>
        <v>0</v>
      </c>
      <c r="I177" s="58">
        <f t="shared" si="27"/>
        <v>0</v>
      </c>
    </row>
    <row r="178" spans="1:10" outlineLevel="1" x14ac:dyDescent="0.2">
      <c r="A178" s="160"/>
      <c r="B178" s="166"/>
      <c r="C178" s="56" t="s">
        <v>4</v>
      </c>
      <c r="D178" s="51" t="s">
        <v>67</v>
      </c>
      <c r="E178" s="51" t="s">
        <v>70</v>
      </c>
      <c r="F178" s="57">
        <v>26344.32</v>
      </c>
      <c r="G178" s="57">
        <f t="shared" ref="G178:I178" si="28">SUM(G185,G197)</f>
        <v>2052</v>
      </c>
      <c r="H178" s="57">
        <f t="shared" si="28"/>
        <v>2052</v>
      </c>
      <c r="I178" s="58">
        <f t="shared" si="28"/>
        <v>2052</v>
      </c>
    </row>
    <row r="179" spans="1:10" outlineLevel="1" x14ac:dyDescent="0.2">
      <c r="A179" s="160"/>
      <c r="B179" s="166"/>
      <c r="C179" s="56" t="s">
        <v>4</v>
      </c>
      <c r="D179" s="51" t="s">
        <v>78</v>
      </c>
      <c r="E179" s="51" t="s">
        <v>70</v>
      </c>
      <c r="F179" s="57">
        <f>SUM(F191)</f>
        <v>400</v>
      </c>
      <c r="G179" s="57">
        <f t="shared" ref="G179:I179" si="29">SUM(G191)</f>
        <v>400</v>
      </c>
      <c r="H179" s="57">
        <f t="shared" si="29"/>
        <v>399.92894999999999</v>
      </c>
      <c r="I179" s="58">
        <f t="shared" si="29"/>
        <v>399.92894999999999</v>
      </c>
    </row>
    <row r="180" spans="1:10" outlineLevel="1" x14ac:dyDescent="0.2">
      <c r="A180" s="160"/>
      <c r="B180" s="166"/>
      <c r="C180" s="56" t="s">
        <v>5</v>
      </c>
      <c r="D180" s="51"/>
      <c r="E180" s="51"/>
      <c r="F180" s="57">
        <f t="shared" ref="F180:I182" si="30">SUM(F186,F192,F198)</f>
        <v>0</v>
      </c>
      <c r="G180" s="57">
        <f t="shared" si="30"/>
        <v>0</v>
      </c>
      <c r="H180" s="57">
        <f t="shared" si="30"/>
        <v>0</v>
      </c>
      <c r="I180" s="58">
        <f t="shared" si="30"/>
        <v>0</v>
      </c>
    </row>
    <row r="181" spans="1:10" ht="38.25" outlineLevel="1" x14ac:dyDescent="0.2">
      <c r="A181" s="160"/>
      <c r="B181" s="166"/>
      <c r="C181" s="56" t="s">
        <v>6</v>
      </c>
      <c r="D181" s="51"/>
      <c r="E181" s="51"/>
      <c r="F181" s="57">
        <f t="shared" si="30"/>
        <v>0</v>
      </c>
      <c r="G181" s="57">
        <f t="shared" si="30"/>
        <v>0</v>
      </c>
      <c r="H181" s="57">
        <f t="shared" si="30"/>
        <v>0</v>
      </c>
      <c r="I181" s="58">
        <f t="shared" si="30"/>
        <v>0</v>
      </c>
    </row>
    <row r="182" spans="1:10" outlineLevel="1" collapsed="1" x14ac:dyDescent="0.2">
      <c r="A182" s="161"/>
      <c r="B182" s="167"/>
      <c r="C182" s="59" t="s">
        <v>1</v>
      </c>
      <c r="D182" s="60"/>
      <c r="E182" s="60"/>
      <c r="F182" s="61">
        <f t="shared" si="30"/>
        <v>0</v>
      </c>
      <c r="G182" s="61">
        <f t="shared" si="30"/>
        <v>0</v>
      </c>
      <c r="H182" s="61">
        <f t="shared" si="30"/>
        <v>0</v>
      </c>
      <c r="I182" s="62">
        <f t="shared" si="30"/>
        <v>0</v>
      </c>
    </row>
    <row r="183" spans="1:10" hidden="1" outlineLevel="2" x14ac:dyDescent="0.2">
      <c r="A183" s="117"/>
      <c r="B183" s="63" t="s">
        <v>7</v>
      </c>
      <c r="C183" s="64" t="s">
        <v>7</v>
      </c>
      <c r="D183" s="73"/>
      <c r="E183" s="73"/>
      <c r="F183" s="84">
        <f>SUM(F184:F188)</f>
        <v>1620</v>
      </c>
      <c r="G183" s="84">
        <f>SUM(G184:G188)</f>
        <v>1620</v>
      </c>
      <c r="H183" s="84">
        <f>SUM(H184:H188)</f>
        <v>1620</v>
      </c>
      <c r="I183" s="85">
        <f>SUM(I184:I188)</f>
        <v>1620</v>
      </c>
    </row>
    <row r="184" spans="1:10" ht="25.5" hidden="1" outlineLevel="2" x14ac:dyDescent="0.2">
      <c r="A184" s="118"/>
      <c r="B184" s="65" t="s">
        <v>2</v>
      </c>
      <c r="C184" s="56" t="s">
        <v>2</v>
      </c>
      <c r="D184" s="51"/>
      <c r="E184" s="51"/>
      <c r="F184" s="66"/>
      <c r="G184" s="66"/>
      <c r="H184" s="66"/>
      <c r="I184" s="67"/>
    </row>
    <row r="185" spans="1:10" hidden="1" outlineLevel="2" x14ac:dyDescent="0.2">
      <c r="A185" s="118"/>
      <c r="B185" s="65" t="s">
        <v>4</v>
      </c>
      <c r="C185" s="56" t="s">
        <v>4</v>
      </c>
      <c r="D185" s="51" t="s">
        <v>67</v>
      </c>
      <c r="E185" s="51" t="s">
        <v>70</v>
      </c>
      <c r="F185" s="66">
        <v>1620</v>
      </c>
      <c r="G185" s="66">
        <v>1620</v>
      </c>
      <c r="H185" s="66">
        <v>1620</v>
      </c>
      <c r="I185" s="67">
        <v>1620</v>
      </c>
    </row>
    <row r="186" spans="1:10" hidden="1" outlineLevel="2" x14ac:dyDescent="0.2">
      <c r="A186" s="118"/>
      <c r="B186" s="65" t="s">
        <v>5</v>
      </c>
      <c r="C186" s="56" t="s">
        <v>5</v>
      </c>
      <c r="D186" s="51"/>
      <c r="E186" s="51"/>
      <c r="F186" s="66"/>
      <c r="G186" s="66"/>
      <c r="H186" s="66"/>
      <c r="I186" s="67"/>
    </row>
    <row r="187" spans="1:10" ht="38.25" hidden="1" outlineLevel="2" x14ac:dyDescent="0.2">
      <c r="A187" s="118"/>
      <c r="B187" s="65" t="s">
        <v>6</v>
      </c>
      <c r="C187" s="56" t="s">
        <v>6</v>
      </c>
      <c r="D187" s="51"/>
      <c r="E187" s="51"/>
      <c r="F187" s="66"/>
      <c r="G187" s="66"/>
      <c r="H187" s="66"/>
      <c r="I187" s="67"/>
    </row>
    <row r="188" spans="1:10" hidden="1" outlineLevel="2" x14ac:dyDescent="0.2">
      <c r="A188" s="118"/>
      <c r="B188" s="65" t="s">
        <v>1</v>
      </c>
      <c r="C188" s="56" t="s">
        <v>1</v>
      </c>
      <c r="D188" s="51"/>
      <c r="E188" s="51"/>
      <c r="F188" s="66"/>
      <c r="G188" s="66"/>
      <c r="H188" s="66"/>
      <c r="I188" s="67"/>
    </row>
    <row r="189" spans="1:10" s="81" customFormat="1" hidden="1" outlineLevel="2" x14ac:dyDescent="0.2">
      <c r="A189" s="118"/>
      <c r="B189" s="65" t="s">
        <v>7</v>
      </c>
      <c r="C189" s="56" t="s">
        <v>7</v>
      </c>
      <c r="D189" s="51"/>
      <c r="E189" s="51"/>
      <c r="F189" s="66">
        <f>SUM(F190:F194)</f>
        <v>400</v>
      </c>
      <c r="G189" s="66">
        <f>SUM(G190:G194)</f>
        <v>400</v>
      </c>
      <c r="H189" s="66">
        <f>SUM(H190:H194)</f>
        <v>399.92894999999999</v>
      </c>
      <c r="I189" s="67">
        <f>SUM(I190:I194)</f>
        <v>399.92894999999999</v>
      </c>
      <c r="J189" s="80"/>
    </row>
    <row r="190" spans="1:10" s="81" customFormat="1" ht="25.5" hidden="1" outlineLevel="2" x14ac:dyDescent="0.2">
      <c r="A190" s="118"/>
      <c r="B190" s="65" t="s">
        <v>2</v>
      </c>
      <c r="C190" s="56" t="s">
        <v>2</v>
      </c>
      <c r="D190" s="51"/>
      <c r="E190" s="51"/>
      <c r="F190" s="66"/>
      <c r="G190" s="66"/>
      <c r="H190" s="66"/>
      <c r="I190" s="67"/>
      <c r="J190" s="80"/>
    </row>
    <row r="191" spans="1:10" s="81" customFormat="1" hidden="1" outlineLevel="2" x14ac:dyDescent="0.2">
      <c r="A191" s="118"/>
      <c r="B191" s="65" t="s">
        <v>4</v>
      </c>
      <c r="C191" s="56" t="s">
        <v>4</v>
      </c>
      <c r="D191" s="51" t="s">
        <v>78</v>
      </c>
      <c r="E191" s="51" t="s">
        <v>70</v>
      </c>
      <c r="F191" s="66">
        <v>400</v>
      </c>
      <c r="G191" s="66">
        <v>400</v>
      </c>
      <c r="H191" s="66">
        <v>399.92894999999999</v>
      </c>
      <c r="I191" s="67">
        <v>399.92894999999999</v>
      </c>
      <c r="J191" s="80"/>
    </row>
    <row r="192" spans="1:10" s="81" customFormat="1" hidden="1" outlineLevel="2" x14ac:dyDescent="0.2">
      <c r="A192" s="118"/>
      <c r="B192" s="65" t="s">
        <v>5</v>
      </c>
      <c r="C192" s="56" t="s">
        <v>5</v>
      </c>
      <c r="D192" s="51"/>
      <c r="E192" s="51"/>
      <c r="F192" s="66"/>
      <c r="G192" s="66"/>
      <c r="H192" s="66"/>
      <c r="I192" s="67"/>
      <c r="J192" s="80"/>
    </row>
    <row r="193" spans="1:10" s="81" customFormat="1" ht="38.25" hidden="1" outlineLevel="2" x14ac:dyDescent="0.2">
      <c r="A193" s="118"/>
      <c r="B193" s="65" t="s">
        <v>6</v>
      </c>
      <c r="C193" s="56" t="s">
        <v>6</v>
      </c>
      <c r="D193" s="51"/>
      <c r="E193" s="51"/>
      <c r="F193" s="66"/>
      <c r="G193" s="66"/>
      <c r="H193" s="66"/>
      <c r="I193" s="67"/>
      <c r="J193" s="80"/>
    </row>
    <row r="194" spans="1:10" s="81" customFormat="1" hidden="1" outlineLevel="2" x14ac:dyDescent="0.2">
      <c r="A194" s="118"/>
      <c r="B194" s="65" t="s">
        <v>1</v>
      </c>
      <c r="C194" s="56" t="s">
        <v>1</v>
      </c>
      <c r="D194" s="51"/>
      <c r="E194" s="51"/>
      <c r="F194" s="66"/>
      <c r="G194" s="66"/>
      <c r="H194" s="66"/>
      <c r="I194" s="67"/>
      <c r="J194" s="80"/>
    </row>
    <row r="195" spans="1:10" hidden="1" outlineLevel="2" x14ac:dyDescent="0.2">
      <c r="A195" s="118"/>
      <c r="B195" s="65" t="s">
        <v>7</v>
      </c>
      <c r="C195" s="56" t="s">
        <v>7</v>
      </c>
      <c r="D195" s="51"/>
      <c r="E195" s="51"/>
      <c r="F195" s="66">
        <f>SUM(F196:F200)</f>
        <v>432</v>
      </c>
      <c r="G195" s="66">
        <f>SUM(G196:G200)</f>
        <v>432</v>
      </c>
      <c r="H195" s="66">
        <f>SUM(H196:H200)</f>
        <v>432</v>
      </c>
      <c r="I195" s="67">
        <f>SUM(I196:I200)</f>
        <v>432</v>
      </c>
    </row>
    <row r="196" spans="1:10" ht="25.5" hidden="1" outlineLevel="2" x14ac:dyDescent="0.2">
      <c r="A196" s="118"/>
      <c r="B196" s="65" t="s">
        <v>2</v>
      </c>
      <c r="C196" s="56" t="s">
        <v>2</v>
      </c>
      <c r="D196" s="51"/>
      <c r="E196" s="51"/>
      <c r="F196" s="66"/>
      <c r="G196" s="66"/>
      <c r="H196" s="66"/>
      <c r="I196" s="67"/>
    </row>
    <row r="197" spans="1:10" hidden="1" outlineLevel="2" x14ac:dyDescent="0.2">
      <c r="A197" s="118"/>
      <c r="B197" s="65" t="s">
        <v>4</v>
      </c>
      <c r="C197" s="56" t="s">
        <v>4</v>
      </c>
      <c r="D197" s="51" t="s">
        <v>67</v>
      </c>
      <c r="E197" s="51" t="s">
        <v>70</v>
      </c>
      <c r="F197" s="66">
        <v>432</v>
      </c>
      <c r="G197" s="66">
        <v>432</v>
      </c>
      <c r="H197" s="66">
        <v>432</v>
      </c>
      <c r="I197" s="67">
        <v>432</v>
      </c>
    </row>
    <row r="198" spans="1:10" hidden="1" outlineLevel="2" x14ac:dyDescent="0.2">
      <c r="A198" s="118"/>
      <c r="B198" s="65" t="s">
        <v>5</v>
      </c>
      <c r="C198" s="56" t="s">
        <v>5</v>
      </c>
      <c r="D198" s="51"/>
      <c r="E198" s="51"/>
      <c r="F198" s="66"/>
      <c r="G198" s="66"/>
      <c r="H198" s="66"/>
      <c r="I198" s="67"/>
    </row>
    <row r="199" spans="1:10" ht="38.25" hidden="1" outlineLevel="2" x14ac:dyDescent="0.2">
      <c r="A199" s="118"/>
      <c r="B199" s="65" t="s">
        <v>6</v>
      </c>
      <c r="C199" s="56" t="s">
        <v>6</v>
      </c>
      <c r="D199" s="51"/>
      <c r="E199" s="51"/>
      <c r="F199" s="66"/>
      <c r="G199" s="66"/>
      <c r="H199" s="66"/>
      <c r="I199" s="67"/>
    </row>
    <row r="200" spans="1:10" hidden="1" outlineLevel="2" x14ac:dyDescent="0.2">
      <c r="A200" s="119"/>
      <c r="B200" s="68" t="s">
        <v>1</v>
      </c>
      <c r="C200" s="69" t="s">
        <v>1</v>
      </c>
      <c r="D200" s="70"/>
      <c r="E200" s="70"/>
      <c r="F200" s="82"/>
      <c r="G200" s="82"/>
      <c r="H200" s="82"/>
      <c r="I200" s="83"/>
    </row>
    <row r="201" spans="1:10" outlineLevel="1" x14ac:dyDescent="0.2">
      <c r="A201" s="159" t="s">
        <v>28</v>
      </c>
      <c r="B201" s="165" t="s">
        <v>34</v>
      </c>
      <c r="C201" s="52" t="s">
        <v>7</v>
      </c>
      <c r="D201" s="53"/>
      <c r="E201" s="53"/>
      <c r="F201" s="86">
        <f>SUM(F202:F206)</f>
        <v>8135.8459999999995</v>
      </c>
      <c r="G201" s="86">
        <f t="shared" ref="G201" si="31">SUM(G207)</f>
        <v>5778.2591400000001</v>
      </c>
      <c r="H201" s="86">
        <f t="shared" ref="F201:I206" si="32">SUM(H207)</f>
        <v>5778.2591400000001</v>
      </c>
      <c r="I201" s="87">
        <f t="shared" si="32"/>
        <v>5778.2591400000001</v>
      </c>
    </row>
    <row r="202" spans="1:10" ht="25.5" outlineLevel="1" x14ac:dyDescent="0.2">
      <c r="A202" s="160"/>
      <c r="B202" s="166"/>
      <c r="C202" s="56" t="s">
        <v>2</v>
      </c>
      <c r="D202" s="51"/>
      <c r="E202" s="51"/>
      <c r="F202" s="66">
        <f t="shared" si="32"/>
        <v>0</v>
      </c>
      <c r="G202" s="66">
        <f t="shared" ref="G202" si="33">SUM(G208)</f>
        <v>0</v>
      </c>
      <c r="H202" s="66">
        <f t="shared" si="32"/>
        <v>0</v>
      </c>
      <c r="I202" s="67">
        <f t="shared" si="32"/>
        <v>0</v>
      </c>
    </row>
    <row r="203" spans="1:10" outlineLevel="1" x14ac:dyDescent="0.2">
      <c r="A203" s="160"/>
      <c r="B203" s="166"/>
      <c r="C203" s="56" t="s">
        <v>4</v>
      </c>
      <c r="D203" s="51" t="s">
        <v>67</v>
      </c>
      <c r="E203" s="51" t="s">
        <v>70</v>
      </c>
      <c r="F203" s="66">
        <v>8135.8459999999995</v>
      </c>
      <c r="G203" s="66">
        <f t="shared" ref="G203" si="34">SUM(G209)</f>
        <v>5778.2591400000001</v>
      </c>
      <c r="H203" s="66">
        <f t="shared" si="32"/>
        <v>5778.2591400000001</v>
      </c>
      <c r="I203" s="67">
        <f t="shared" si="32"/>
        <v>5778.2591400000001</v>
      </c>
    </row>
    <row r="204" spans="1:10" outlineLevel="1" x14ac:dyDescent="0.2">
      <c r="A204" s="160"/>
      <c r="B204" s="166"/>
      <c r="C204" s="56" t="s">
        <v>5</v>
      </c>
      <c r="D204" s="51"/>
      <c r="E204" s="51"/>
      <c r="F204" s="66">
        <f t="shared" si="32"/>
        <v>0</v>
      </c>
      <c r="G204" s="66">
        <f t="shared" ref="G204" si="35">SUM(G210)</f>
        <v>0</v>
      </c>
      <c r="H204" s="66">
        <f t="shared" si="32"/>
        <v>0</v>
      </c>
      <c r="I204" s="67">
        <f t="shared" si="32"/>
        <v>0</v>
      </c>
    </row>
    <row r="205" spans="1:10" ht="38.25" outlineLevel="1" x14ac:dyDescent="0.2">
      <c r="A205" s="160"/>
      <c r="B205" s="166"/>
      <c r="C205" s="56" t="s">
        <v>6</v>
      </c>
      <c r="D205" s="51"/>
      <c r="E205" s="51"/>
      <c r="F205" s="66">
        <f t="shared" si="32"/>
        <v>0</v>
      </c>
      <c r="G205" s="66">
        <f t="shared" ref="G205" si="36">SUM(G211)</f>
        <v>0</v>
      </c>
      <c r="H205" s="66">
        <f t="shared" si="32"/>
        <v>0</v>
      </c>
      <c r="I205" s="67">
        <f t="shared" si="32"/>
        <v>0</v>
      </c>
    </row>
    <row r="206" spans="1:10" outlineLevel="1" collapsed="1" x14ac:dyDescent="0.2">
      <c r="A206" s="161"/>
      <c r="B206" s="167"/>
      <c r="C206" s="59" t="s">
        <v>1</v>
      </c>
      <c r="D206" s="60"/>
      <c r="E206" s="60"/>
      <c r="F206" s="88">
        <f t="shared" si="32"/>
        <v>0</v>
      </c>
      <c r="G206" s="88">
        <f t="shared" ref="G206" si="37">SUM(G212)</f>
        <v>0</v>
      </c>
      <c r="H206" s="88">
        <f t="shared" si="32"/>
        <v>0</v>
      </c>
      <c r="I206" s="89">
        <f t="shared" si="32"/>
        <v>0</v>
      </c>
    </row>
    <row r="207" spans="1:10" hidden="1" outlineLevel="2" x14ac:dyDescent="0.2">
      <c r="A207" s="120"/>
      <c r="B207" s="90" t="s">
        <v>7</v>
      </c>
      <c r="C207" s="59" t="s">
        <v>7</v>
      </c>
      <c r="D207" s="60"/>
      <c r="E207" s="60"/>
      <c r="F207" s="88">
        <f>SUM(F208:F212)</f>
        <v>5778.2591400000001</v>
      </c>
      <c r="G207" s="88">
        <f>SUM(G208:G212)</f>
        <v>5778.2591400000001</v>
      </c>
      <c r="H207" s="88">
        <f>SUM(H208:H212)</f>
        <v>5778.2591400000001</v>
      </c>
      <c r="I207" s="89">
        <f>SUM(I208:I212)</f>
        <v>5778.2591400000001</v>
      </c>
    </row>
    <row r="208" spans="1:10" ht="25.5" hidden="1" outlineLevel="2" x14ac:dyDescent="0.2">
      <c r="A208" s="117"/>
      <c r="B208" s="63" t="s">
        <v>2</v>
      </c>
      <c r="C208" s="64" t="s">
        <v>2</v>
      </c>
      <c r="D208" s="73"/>
      <c r="E208" s="73"/>
      <c r="F208" s="84"/>
      <c r="G208" s="84"/>
      <c r="H208" s="84"/>
      <c r="I208" s="85"/>
    </row>
    <row r="209" spans="1:10" hidden="1" outlineLevel="2" x14ac:dyDescent="0.2">
      <c r="A209" s="118"/>
      <c r="B209" s="65" t="s">
        <v>4</v>
      </c>
      <c r="C209" s="56" t="s">
        <v>4</v>
      </c>
      <c r="D209" s="51" t="s">
        <v>67</v>
      </c>
      <c r="E209" s="51" t="s">
        <v>70</v>
      </c>
      <c r="F209" s="57">
        <v>5778.2591400000001</v>
      </c>
      <c r="G209" s="57">
        <v>5778.2591400000001</v>
      </c>
      <c r="H209" s="57">
        <v>5778.2591400000001</v>
      </c>
      <c r="I209" s="58">
        <v>5778.2591400000001</v>
      </c>
    </row>
    <row r="210" spans="1:10" hidden="1" outlineLevel="2" x14ac:dyDescent="0.2">
      <c r="A210" s="118"/>
      <c r="B210" s="65" t="s">
        <v>5</v>
      </c>
      <c r="C210" s="56" t="s">
        <v>5</v>
      </c>
      <c r="D210" s="51"/>
      <c r="E210" s="51"/>
      <c r="F210" s="66"/>
      <c r="G210" s="66"/>
      <c r="H210" s="66"/>
      <c r="I210" s="67"/>
    </row>
    <row r="211" spans="1:10" ht="38.25" hidden="1" outlineLevel="2" x14ac:dyDescent="0.2">
      <c r="A211" s="118"/>
      <c r="B211" s="65" t="s">
        <v>6</v>
      </c>
      <c r="C211" s="56" t="s">
        <v>6</v>
      </c>
      <c r="D211" s="51"/>
      <c r="E211" s="51"/>
      <c r="F211" s="66"/>
      <c r="G211" s="66"/>
      <c r="H211" s="66"/>
      <c r="I211" s="67"/>
    </row>
    <row r="212" spans="1:10" hidden="1" outlineLevel="2" x14ac:dyDescent="0.2">
      <c r="A212" s="119"/>
      <c r="B212" s="68" t="s">
        <v>1</v>
      </c>
      <c r="C212" s="69" t="s">
        <v>1</v>
      </c>
      <c r="D212" s="70"/>
      <c r="E212" s="70"/>
      <c r="F212" s="82"/>
      <c r="G212" s="82"/>
      <c r="H212" s="82"/>
      <c r="I212" s="83"/>
    </row>
    <row r="213" spans="1:10" s="34" customFormat="1" outlineLevel="1" x14ac:dyDescent="0.2">
      <c r="A213" s="159" t="s">
        <v>29</v>
      </c>
      <c r="B213" s="165" t="s">
        <v>44</v>
      </c>
      <c r="C213" s="52" t="s">
        <v>7</v>
      </c>
      <c r="D213" s="53"/>
      <c r="E213" s="53"/>
      <c r="F213" s="54">
        <f>SUM(F214:F224)</f>
        <v>13465</v>
      </c>
      <c r="G213" s="54">
        <f>SUM(G225,G231,G237,G249,G261,G267,G255,G273,G279,G285,G291)</f>
        <v>36152.549629999994</v>
      </c>
      <c r="H213" s="54">
        <f>SUM(H225,H231,H237,H249,H261,H267,H255,H273,H279,H285,H291)</f>
        <v>34501.693057500001</v>
      </c>
      <c r="I213" s="55">
        <f>SUM(I225,I231,I237,I249,I261,I267,I255,I273,I279,I285,I291)</f>
        <v>34501.693057500001</v>
      </c>
      <c r="J213" s="42"/>
    </row>
    <row r="214" spans="1:10" ht="25.5" outlineLevel="1" x14ac:dyDescent="0.2">
      <c r="A214" s="160"/>
      <c r="B214" s="166"/>
      <c r="C214" s="56" t="s">
        <v>2</v>
      </c>
      <c r="D214" s="51" t="s">
        <v>79</v>
      </c>
      <c r="E214" s="51" t="s">
        <v>80</v>
      </c>
      <c r="F214" s="57"/>
      <c r="G214" s="57">
        <f t="shared" ref="G214:I214" si="38">SUM(G286)</f>
        <v>6000</v>
      </c>
      <c r="H214" s="57">
        <f t="shared" si="38"/>
        <v>6000</v>
      </c>
      <c r="I214" s="58">
        <f t="shared" si="38"/>
        <v>6000</v>
      </c>
    </row>
    <row r="215" spans="1:10" outlineLevel="1" x14ac:dyDescent="0.2">
      <c r="A215" s="160"/>
      <c r="B215" s="166"/>
      <c r="C215" s="56" t="s">
        <v>4</v>
      </c>
      <c r="D215" s="51" t="s">
        <v>73</v>
      </c>
      <c r="E215" s="51" t="s">
        <v>70</v>
      </c>
      <c r="F215" s="57"/>
      <c r="G215" s="57">
        <f t="shared" ref="G215:I215" si="39">SUM(G251)</f>
        <v>3482.5</v>
      </c>
      <c r="H215" s="57">
        <f t="shared" si="39"/>
        <v>3482.5</v>
      </c>
      <c r="I215" s="58">
        <f t="shared" si="39"/>
        <v>3482.5</v>
      </c>
    </row>
    <row r="216" spans="1:10" outlineLevel="1" x14ac:dyDescent="0.2">
      <c r="A216" s="160"/>
      <c r="B216" s="166"/>
      <c r="C216" s="56" t="s">
        <v>4</v>
      </c>
      <c r="D216" s="51" t="s">
        <v>74</v>
      </c>
      <c r="E216" s="51" t="s">
        <v>70</v>
      </c>
      <c r="F216" s="57">
        <v>2000</v>
      </c>
      <c r="G216" s="57">
        <f t="shared" ref="G216:I216" si="40">SUM(G275)</f>
        <v>2000</v>
      </c>
      <c r="H216" s="57">
        <f t="shared" si="40"/>
        <v>1975</v>
      </c>
      <c r="I216" s="58">
        <f t="shared" si="40"/>
        <v>1975</v>
      </c>
    </row>
    <row r="217" spans="1:10" outlineLevel="1" x14ac:dyDescent="0.2">
      <c r="A217" s="160"/>
      <c r="B217" s="166"/>
      <c r="C217" s="56" t="s">
        <v>4</v>
      </c>
      <c r="D217" s="51" t="s">
        <v>74</v>
      </c>
      <c r="E217" s="51" t="s">
        <v>76</v>
      </c>
      <c r="F217" s="57">
        <v>3000</v>
      </c>
      <c r="G217" s="57">
        <f t="shared" ref="G217:I217" si="41">SUM(G281)</f>
        <v>3000</v>
      </c>
      <c r="H217" s="57">
        <f t="shared" si="41"/>
        <v>2003.7142800000001</v>
      </c>
      <c r="I217" s="58">
        <f t="shared" si="41"/>
        <v>2003.7142799999999</v>
      </c>
    </row>
    <row r="218" spans="1:10" outlineLevel="1" x14ac:dyDescent="0.2">
      <c r="A218" s="160"/>
      <c r="B218" s="166"/>
      <c r="C218" s="56" t="s">
        <v>4</v>
      </c>
      <c r="D218" s="51" t="s">
        <v>67</v>
      </c>
      <c r="E218" s="51" t="s">
        <v>70</v>
      </c>
      <c r="F218" s="57">
        <f>6490-800</f>
        <v>5690</v>
      </c>
      <c r="G218" s="57">
        <f t="shared" ref="G218:I218" si="42">SUM(G227,G233,G239)</f>
        <v>2544.835</v>
      </c>
      <c r="H218" s="57">
        <f t="shared" si="42"/>
        <v>2544.835</v>
      </c>
      <c r="I218" s="58">
        <f t="shared" si="42"/>
        <v>2544.835</v>
      </c>
    </row>
    <row r="219" spans="1:10" outlineLevel="1" x14ac:dyDescent="0.2">
      <c r="A219" s="160"/>
      <c r="B219" s="166"/>
      <c r="C219" s="56" t="s">
        <v>4</v>
      </c>
      <c r="D219" s="51" t="s">
        <v>67</v>
      </c>
      <c r="E219" s="51" t="s">
        <v>76</v>
      </c>
      <c r="F219" s="57">
        <v>800</v>
      </c>
      <c r="G219" s="57">
        <f t="shared" ref="G219:I219" si="43">SUM(G257,G293)</f>
        <v>6530.2746299999999</v>
      </c>
      <c r="H219" s="57">
        <f t="shared" si="43"/>
        <v>6513.4156300000004</v>
      </c>
      <c r="I219" s="58">
        <f t="shared" si="43"/>
        <v>6513.4156300000004</v>
      </c>
    </row>
    <row r="220" spans="1:10" outlineLevel="1" x14ac:dyDescent="0.2">
      <c r="A220" s="160"/>
      <c r="B220" s="166"/>
      <c r="C220" s="56" t="s">
        <v>4</v>
      </c>
      <c r="D220" s="51" t="s">
        <v>78</v>
      </c>
      <c r="E220" s="51" t="s">
        <v>70</v>
      </c>
      <c r="F220" s="57">
        <v>1275</v>
      </c>
      <c r="G220" s="57">
        <f t="shared" ref="G220:I220" si="44">SUM(G263,G269)</f>
        <v>394.94</v>
      </c>
      <c r="H220" s="57">
        <f t="shared" si="44"/>
        <v>387.39400000000001</v>
      </c>
      <c r="I220" s="58">
        <f t="shared" si="44"/>
        <v>387.39400000000001</v>
      </c>
    </row>
    <row r="221" spans="1:10" outlineLevel="1" x14ac:dyDescent="0.2">
      <c r="A221" s="160"/>
      <c r="B221" s="166"/>
      <c r="C221" s="56" t="s">
        <v>4</v>
      </c>
      <c r="D221" s="51" t="s">
        <v>79</v>
      </c>
      <c r="E221" s="51" t="s">
        <v>71</v>
      </c>
      <c r="F221" s="57"/>
      <c r="G221" s="57">
        <f t="shared" ref="G221:I221" si="45">SUM(G287)</f>
        <v>10000</v>
      </c>
      <c r="H221" s="57">
        <f t="shared" si="45"/>
        <v>9672.0571400000008</v>
      </c>
      <c r="I221" s="58">
        <f t="shared" si="45"/>
        <v>9672.0571400000008</v>
      </c>
    </row>
    <row r="222" spans="1:10" outlineLevel="1" x14ac:dyDescent="0.2">
      <c r="A222" s="160"/>
      <c r="B222" s="166"/>
      <c r="C222" s="56" t="s">
        <v>5</v>
      </c>
      <c r="D222" s="51"/>
      <c r="E222" s="51"/>
      <c r="F222" s="57">
        <v>700</v>
      </c>
      <c r="G222" s="57">
        <f t="shared" ref="F222:I224" si="46">SUM(G228,G234,G240,G252,G264,G270,G258,G276,G282,G288,G294)</f>
        <v>2200</v>
      </c>
      <c r="H222" s="57">
        <f t="shared" si="46"/>
        <v>1922.7770075000001</v>
      </c>
      <c r="I222" s="58">
        <f t="shared" si="46"/>
        <v>1922.7770075000001</v>
      </c>
    </row>
    <row r="223" spans="1:10" ht="38.25" outlineLevel="1" x14ac:dyDescent="0.2">
      <c r="A223" s="160"/>
      <c r="B223" s="166"/>
      <c r="C223" s="56" t="s">
        <v>6</v>
      </c>
      <c r="D223" s="51"/>
      <c r="E223" s="51"/>
      <c r="F223" s="57">
        <f t="shared" si="46"/>
        <v>0</v>
      </c>
      <c r="G223" s="57">
        <f t="shared" si="46"/>
        <v>0</v>
      </c>
      <c r="H223" s="57">
        <f t="shared" si="46"/>
        <v>0</v>
      </c>
      <c r="I223" s="58">
        <f t="shared" si="46"/>
        <v>0</v>
      </c>
    </row>
    <row r="224" spans="1:10" outlineLevel="1" collapsed="1" x14ac:dyDescent="0.2">
      <c r="A224" s="161"/>
      <c r="B224" s="167"/>
      <c r="C224" s="59" t="s">
        <v>1</v>
      </c>
      <c r="D224" s="60"/>
      <c r="E224" s="60"/>
      <c r="F224" s="61">
        <f t="shared" si="46"/>
        <v>0</v>
      </c>
      <c r="G224" s="61">
        <f t="shared" si="46"/>
        <v>0</v>
      </c>
      <c r="H224" s="61">
        <f t="shared" si="46"/>
        <v>0</v>
      </c>
      <c r="I224" s="62">
        <f t="shared" si="46"/>
        <v>0</v>
      </c>
    </row>
    <row r="225" spans="1:9" hidden="1" outlineLevel="2" x14ac:dyDescent="0.2">
      <c r="A225" s="118"/>
      <c r="B225" s="65" t="s">
        <v>7</v>
      </c>
      <c r="C225" s="56" t="s">
        <v>7</v>
      </c>
      <c r="D225" s="51"/>
      <c r="E225" s="51"/>
      <c r="F225" s="66">
        <f>SUM(F226:F230)</f>
        <v>396</v>
      </c>
      <c r="G225" s="66">
        <f>SUM(G226:G230)</f>
        <v>396</v>
      </c>
      <c r="H225" s="66">
        <f>SUM(H226:H230)</f>
        <v>396</v>
      </c>
      <c r="I225" s="67">
        <f>SUM(I226:I230)</f>
        <v>396</v>
      </c>
    </row>
    <row r="226" spans="1:9" ht="25.5" hidden="1" outlineLevel="2" x14ac:dyDescent="0.2">
      <c r="A226" s="118"/>
      <c r="B226" s="65" t="s">
        <v>2</v>
      </c>
      <c r="C226" s="56" t="s">
        <v>2</v>
      </c>
      <c r="D226" s="51"/>
      <c r="E226" s="51"/>
      <c r="F226" s="66"/>
      <c r="G226" s="66"/>
      <c r="H226" s="66"/>
      <c r="I226" s="67"/>
    </row>
    <row r="227" spans="1:9" hidden="1" outlineLevel="2" x14ac:dyDescent="0.2">
      <c r="A227" s="118"/>
      <c r="B227" s="65" t="s">
        <v>4</v>
      </c>
      <c r="C227" s="56" t="s">
        <v>4</v>
      </c>
      <c r="D227" s="51" t="s">
        <v>67</v>
      </c>
      <c r="E227" s="51" t="s">
        <v>70</v>
      </c>
      <c r="F227" s="66">
        <f>500-104</f>
        <v>396</v>
      </c>
      <c r="G227" s="66">
        <f>500-104</f>
        <v>396</v>
      </c>
      <c r="H227" s="66">
        <f>4*99</f>
        <v>396</v>
      </c>
      <c r="I227" s="67">
        <f>4*99</f>
        <v>396</v>
      </c>
    </row>
    <row r="228" spans="1:9" hidden="1" outlineLevel="2" x14ac:dyDescent="0.2">
      <c r="A228" s="118"/>
      <c r="B228" s="65" t="s">
        <v>5</v>
      </c>
      <c r="C228" s="56" t="s">
        <v>5</v>
      </c>
      <c r="D228" s="51"/>
      <c r="E228" s="51"/>
      <c r="F228" s="66"/>
      <c r="G228" s="66"/>
      <c r="H228" s="66"/>
      <c r="I228" s="67"/>
    </row>
    <row r="229" spans="1:9" ht="38.25" hidden="1" outlineLevel="2" x14ac:dyDescent="0.2">
      <c r="A229" s="118"/>
      <c r="B229" s="65" t="s">
        <v>6</v>
      </c>
      <c r="C229" s="56" t="s">
        <v>6</v>
      </c>
      <c r="D229" s="51"/>
      <c r="E229" s="51"/>
      <c r="F229" s="66"/>
      <c r="G229" s="66"/>
      <c r="H229" s="66"/>
      <c r="I229" s="67"/>
    </row>
    <row r="230" spans="1:9" hidden="1" outlineLevel="2" x14ac:dyDescent="0.2">
      <c r="A230" s="118"/>
      <c r="B230" s="65" t="s">
        <v>1</v>
      </c>
      <c r="C230" s="56" t="s">
        <v>1</v>
      </c>
      <c r="D230" s="51"/>
      <c r="E230" s="51"/>
      <c r="F230" s="66"/>
      <c r="G230" s="66"/>
      <c r="H230" s="66"/>
      <c r="I230" s="67"/>
    </row>
    <row r="231" spans="1:9" hidden="1" outlineLevel="2" x14ac:dyDescent="0.2">
      <c r="A231" s="118"/>
      <c r="B231" s="65" t="s">
        <v>7</v>
      </c>
      <c r="C231" s="56" t="s">
        <v>7</v>
      </c>
      <c r="D231" s="51"/>
      <c r="E231" s="51"/>
      <c r="F231" s="66">
        <f>SUM(F232:F236)</f>
        <v>190</v>
      </c>
      <c r="G231" s="66">
        <f>SUM(G232:G236)</f>
        <v>190</v>
      </c>
      <c r="H231" s="66">
        <f>SUM(H232:H236)</f>
        <v>190</v>
      </c>
      <c r="I231" s="67">
        <f>SUM(I232:I236)</f>
        <v>190</v>
      </c>
    </row>
    <row r="232" spans="1:9" ht="25.5" hidden="1" outlineLevel="2" x14ac:dyDescent="0.2">
      <c r="A232" s="118"/>
      <c r="B232" s="65" t="s">
        <v>2</v>
      </c>
      <c r="C232" s="56" t="s">
        <v>2</v>
      </c>
      <c r="D232" s="51"/>
      <c r="E232" s="51"/>
      <c r="F232" s="66"/>
      <c r="G232" s="66"/>
      <c r="H232" s="66"/>
      <c r="I232" s="67"/>
    </row>
    <row r="233" spans="1:9" hidden="1" outlineLevel="2" x14ac:dyDescent="0.2">
      <c r="A233" s="118"/>
      <c r="B233" s="65" t="s">
        <v>4</v>
      </c>
      <c r="C233" s="56" t="s">
        <v>4</v>
      </c>
      <c r="D233" s="51" t="s">
        <v>67</v>
      </c>
      <c r="E233" s="51" t="s">
        <v>70</v>
      </c>
      <c r="F233" s="66">
        <v>190</v>
      </c>
      <c r="G233" s="66">
        <v>190</v>
      </c>
      <c r="H233" s="66">
        <f>2*95</f>
        <v>190</v>
      </c>
      <c r="I233" s="67">
        <f>2*95</f>
        <v>190</v>
      </c>
    </row>
    <row r="234" spans="1:9" hidden="1" outlineLevel="2" x14ac:dyDescent="0.2">
      <c r="A234" s="118"/>
      <c r="B234" s="65" t="s">
        <v>5</v>
      </c>
      <c r="C234" s="56" t="s">
        <v>5</v>
      </c>
      <c r="D234" s="51"/>
      <c r="E234" s="51"/>
      <c r="F234" s="66"/>
      <c r="G234" s="66"/>
      <c r="H234" s="66"/>
      <c r="I234" s="67"/>
    </row>
    <row r="235" spans="1:9" ht="38.25" hidden="1" outlineLevel="2" x14ac:dyDescent="0.2">
      <c r="A235" s="118"/>
      <c r="B235" s="65" t="s">
        <v>6</v>
      </c>
      <c r="C235" s="56" t="s">
        <v>6</v>
      </c>
      <c r="D235" s="51"/>
      <c r="E235" s="51"/>
      <c r="F235" s="66"/>
      <c r="G235" s="66"/>
      <c r="H235" s="66"/>
      <c r="I235" s="67"/>
    </row>
    <row r="236" spans="1:9" hidden="1" outlineLevel="2" x14ac:dyDescent="0.2">
      <c r="A236" s="118"/>
      <c r="B236" s="65" t="s">
        <v>1</v>
      </c>
      <c r="C236" s="56" t="s">
        <v>1</v>
      </c>
      <c r="D236" s="51"/>
      <c r="E236" s="51"/>
      <c r="F236" s="66"/>
      <c r="G236" s="66"/>
      <c r="H236" s="66"/>
      <c r="I236" s="67"/>
    </row>
    <row r="237" spans="1:9" hidden="1" outlineLevel="2" x14ac:dyDescent="0.2">
      <c r="A237" s="118"/>
      <c r="B237" s="65" t="s">
        <v>7</v>
      </c>
      <c r="C237" s="56" t="s">
        <v>7</v>
      </c>
      <c r="D237" s="51"/>
      <c r="E237" s="51"/>
      <c r="F237" s="66">
        <f>SUM(F238:F242)</f>
        <v>1958.835</v>
      </c>
      <c r="G237" s="66">
        <f>SUM(G238:G242)</f>
        <v>1958.835</v>
      </c>
      <c r="H237" s="66">
        <f>SUM(H238:H242)</f>
        <v>1958.835</v>
      </c>
      <c r="I237" s="67">
        <f>SUM(I238:I242)</f>
        <v>1958.835</v>
      </c>
    </row>
    <row r="238" spans="1:9" ht="25.5" hidden="1" outlineLevel="2" x14ac:dyDescent="0.2">
      <c r="A238" s="118"/>
      <c r="B238" s="65" t="s">
        <v>2</v>
      </c>
      <c r="C238" s="56" t="s">
        <v>2</v>
      </c>
      <c r="D238" s="51"/>
      <c r="E238" s="51"/>
      <c r="F238" s="66"/>
      <c r="G238" s="66"/>
      <c r="H238" s="66"/>
      <c r="I238" s="67"/>
    </row>
    <row r="239" spans="1:9" hidden="1" outlineLevel="2" x14ac:dyDescent="0.2">
      <c r="A239" s="118"/>
      <c r="B239" s="65" t="s">
        <v>4</v>
      </c>
      <c r="C239" s="56" t="s">
        <v>4</v>
      </c>
      <c r="D239" s="51" t="s">
        <v>67</v>
      </c>
      <c r="E239" s="51" t="s">
        <v>70</v>
      </c>
      <c r="F239" s="66">
        <v>1958.835</v>
      </c>
      <c r="G239" s="66">
        <v>1958.835</v>
      </c>
      <c r="H239" s="66">
        <f>489.70875*4</f>
        <v>1958.835</v>
      </c>
      <c r="I239" s="67">
        <f>489.70875*4</f>
        <v>1958.835</v>
      </c>
    </row>
    <row r="240" spans="1:9" hidden="1" outlineLevel="2" x14ac:dyDescent="0.2">
      <c r="A240" s="118"/>
      <c r="B240" s="65" t="s">
        <v>5</v>
      </c>
      <c r="C240" s="56" t="s">
        <v>5</v>
      </c>
      <c r="D240" s="51"/>
      <c r="E240" s="51"/>
      <c r="F240" s="66"/>
      <c r="G240" s="66"/>
      <c r="H240" s="66"/>
      <c r="I240" s="67"/>
    </row>
    <row r="241" spans="1:9" ht="38.25" hidden="1" outlineLevel="2" x14ac:dyDescent="0.2">
      <c r="A241" s="118"/>
      <c r="B241" s="65" t="s">
        <v>6</v>
      </c>
      <c r="C241" s="56" t="s">
        <v>6</v>
      </c>
      <c r="D241" s="51"/>
      <c r="E241" s="51"/>
      <c r="F241" s="66"/>
      <c r="G241" s="66"/>
      <c r="H241" s="66"/>
      <c r="I241" s="67"/>
    </row>
    <row r="242" spans="1:9" hidden="1" outlineLevel="2" x14ac:dyDescent="0.2">
      <c r="A242" s="118"/>
      <c r="B242" s="65" t="s">
        <v>1</v>
      </c>
      <c r="C242" s="56" t="s">
        <v>1</v>
      </c>
      <c r="D242" s="51"/>
      <c r="E242" s="51"/>
      <c r="F242" s="66"/>
      <c r="G242" s="66"/>
      <c r="H242" s="66"/>
      <c r="I242" s="67"/>
    </row>
    <row r="243" spans="1:9" hidden="1" outlineLevel="2" x14ac:dyDescent="0.2">
      <c r="A243" s="118"/>
      <c r="B243" s="65" t="s">
        <v>7</v>
      </c>
      <c r="C243" s="56" t="s">
        <v>7</v>
      </c>
      <c r="D243" s="178" t="s">
        <v>51</v>
      </c>
      <c r="E243" s="179"/>
      <c r="F243" s="179"/>
      <c r="G243" s="179"/>
      <c r="H243" s="179"/>
      <c r="I243" s="180"/>
    </row>
    <row r="244" spans="1:9" ht="25.5" hidden="1" outlineLevel="2" x14ac:dyDescent="0.2">
      <c r="A244" s="118"/>
      <c r="B244" s="65" t="s">
        <v>2</v>
      </c>
      <c r="C244" s="56" t="s">
        <v>2</v>
      </c>
      <c r="D244" s="181"/>
      <c r="E244" s="182"/>
      <c r="F244" s="182"/>
      <c r="G244" s="182"/>
      <c r="H244" s="182"/>
      <c r="I244" s="183"/>
    </row>
    <row r="245" spans="1:9" hidden="1" outlineLevel="2" x14ac:dyDescent="0.2">
      <c r="A245" s="118"/>
      <c r="B245" s="65" t="s">
        <v>4</v>
      </c>
      <c r="C245" s="56" t="s">
        <v>4</v>
      </c>
      <c r="D245" s="181"/>
      <c r="E245" s="182"/>
      <c r="F245" s="182"/>
      <c r="G245" s="182"/>
      <c r="H245" s="182"/>
      <c r="I245" s="183"/>
    </row>
    <row r="246" spans="1:9" hidden="1" outlineLevel="2" x14ac:dyDescent="0.2">
      <c r="A246" s="118"/>
      <c r="B246" s="65" t="s">
        <v>5</v>
      </c>
      <c r="C246" s="56" t="s">
        <v>5</v>
      </c>
      <c r="D246" s="181"/>
      <c r="E246" s="182"/>
      <c r="F246" s="182"/>
      <c r="G246" s="182"/>
      <c r="H246" s="182"/>
      <c r="I246" s="183"/>
    </row>
    <row r="247" spans="1:9" ht="38.25" hidden="1" outlineLevel="2" x14ac:dyDescent="0.2">
      <c r="A247" s="118"/>
      <c r="B247" s="65" t="s">
        <v>6</v>
      </c>
      <c r="C247" s="56" t="s">
        <v>6</v>
      </c>
      <c r="D247" s="181"/>
      <c r="E247" s="182"/>
      <c r="F247" s="182"/>
      <c r="G247" s="182"/>
      <c r="H247" s="182"/>
      <c r="I247" s="183"/>
    </row>
    <row r="248" spans="1:9" hidden="1" outlineLevel="2" x14ac:dyDescent="0.2">
      <c r="A248" s="118"/>
      <c r="B248" s="65" t="s">
        <v>1</v>
      </c>
      <c r="C248" s="56" t="s">
        <v>1</v>
      </c>
      <c r="D248" s="184"/>
      <c r="E248" s="185"/>
      <c r="F248" s="185"/>
      <c r="G248" s="185"/>
      <c r="H248" s="185"/>
      <c r="I248" s="186"/>
    </row>
    <row r="249" spans="1:9" hidden="1" outlineLevel="2" x14ac:dyDescent="0.2">
      <c r="A249" s="118"/>
      <c r="B249" s="65" t="s">
        <v>7</v>
      </c>
      <c r="C249" s="56" t="s">
        <v>7</v>
      </c>
      <c r="D249" s="51"/>
      <c r="E249" s="51"/>
      <c r="F249" s="66">
        <f>SUM(F250:F254)</f>
        <v>3482.5</v>
      </c>
      <c r="G249" s="66">
        <f>SUM(G250:G254)</f>
        <v>3482.5</v>
      </c>
      <c r="H249" s="66">
        <f>SUM(H250:H254)</f>
        <v>3482.5</v>
      </c>
      <c r="I249" s="67">
        <f>SUM(I250:I254)</f>
        <v>3482.5</v>
      </c>
    </row>
    <row r="250" spans="1:9" ht="25.5" hidden="1" outlineLevel="2" x14ac:dyDescent="0.2">
      <c r="A250" s="118"/>
      <c r="B250" s="65" t="s">
        <v>2</v>
      </c>
      <c r="C250" s="56" t="s">
        <v>2</v>
      </c>
      <c r="D250" s="51"/>
      <c r="E250" s="51"/>
      <c r="F250" s="66"/>
      <c r="G250" s="66"/>
      <c r="H250" s="66"/>
      <c r="I250" s="67"/>
    </row>
    <row r="251" spans="1:9" hidden="1" outlineLevel="2" x14ac:dyDescent="0.2">
      <c r="A251" s="118"/>
      <c r="B251" s="65" t="s">
        <v>4</v>
      </c>
      <c r="C251" s="56" t="s">
        <v>4</v>
      </c>
      <c r="D251" s="51" t="s">
        <v>73</v>
      </c>
      <c r="E251" s="51" t="s">
        <v>70</v>
      </c>
      <c r="F251" s="66">
        <v>3482.5</v>
      </c>
      <c r="G251" s="66">
        <v>3482.5</v>
      </c>
      <c r="H251" s="66">
        <v>3482.5</v>
      </c>
      <c r="I251" s="67">
        <v>3482.5</v>
      </c>
    </row>
    <row r="252" spans="1:9" hidden="1" outlineLevel="2" x14ac:dyDescent="0.2">
      <c r="A252" s="118"/>
      <c r="B252" s="65" t="s">
        <v>5</v>
      </c>
      <c r="C252" s="56" t="s">
        <v>5</v>
      </c>
      <c r="D252" s="51"/>
      <c r="E252" s="51"/>
      <c r="F252" s="66"/>
      <c r="G252" s="66"/>
      <c r="H252" s="66"/>
      <c r="I252" s="67"/>
    </row>
    <row r="253" spans="1:9" ht="38.25" hidden="1" outlineLevel="2" x14ac:dyDescent="0.2">
      <c r="A253" s="118"/>
      <c r="B253" s="65" t="s">
        <v>6</v>
      </c>
      <c r="C253" s="56" t="s">
        <v>6</v>
      </c>
      <c r="D253" s="51"/>
      <c r="E253" s="51"/>
      <c r="F253" s="66"/>
      <c r="G253" s="66"/>
      <c r="H253" s="66"/>
      <c r="I253" s="67"/>
    </row>
    <row r="254" spans="1:9" hidden="1" outlineLevel="2" x14ac:dyDescent="0.2">
      <c r="A254" s="118"/>
      <c r="B254" s="65" t="s">
        <v>1</v>
      </c>
      <c r="C254" s="56" t="s">
        <v>1</v>
      </c>
      <c r="D254" s="51"/>
      <c r="E254" s="51"/>
      <c r="F254" s="66"/>
      <c r="G254" s="66"/>
      <c r="H254" s="66"/>
      <c r="I254" s="67"/>
    </row>
    <row r="255" spans="1:9" hidden="1" outlineLevel="2" x14ac:dyDescent="0.2">
      <c r="A255" s="118"/>
      <c r="B255" s="65" t="s">
        <v>7</v>
      </c>
      <c r="C255" s="56" t="s">
        <v>7</v>
      </c>
      <c r="D255" s="51"/>
      <c r="E255" s="51"/>
      <c r="F255" s="66">
        <f>SUM(F256:F260)</f>
        <v>890.87800000000004</v>
      </c>
      <c r="G255" s="66">
        <f>SUM(G256:G260)</f>
        <v>890.87800000000004</v>
      </c>
      <c r="H255" s="66">
        <f>SUM(H256:H260)</f>
        <v>890.87800000000004</v>
      </c>
      <c r="I255" s="67">
        <f>SUM(I256:I260)</f>
        <v>890.87800000000004</v>
      </c>
    </row>
    <row r="256" spans="1:9" ht="25.5" hidden="1" outlineLevel="2" x14ac:dyDescent="0.2">
      <c r="A256" s="118"/>
      <c r="B256" s="65" t="s">
        <v>2</v>
      </c>
      <c r="C256" s="56" t="s">
        <v>2</v>
      </c>
      <c r="D256" s="51"/>
      <c r="E256" s="51"/>
      <c r="F256" s="66"/>
      <c r="G256" s="66"/>
      <c r="H256" s="66"/>
      <c r="I256" s="67"/>
    </row>
    <row r="257" spans="1:9" hidden="1" outlineLevel="2" x14ac:dyDescent="0.2">
      <c r="A257" s="118"/>
      <c r="B257" s="65" t="s">
        <v>4</v>
      </c>
      <c r="C257" s="56" t="s">
        <v>4</v>
      </c>
      <c r="D257" s="51" t="s">
        <v>67</v>
      </c>
      <c r="E257" s="51" t="s">
        <v>77</v>
      </c>
      <c r="F257" s="66">
        <v>712.70240000000001</v>
      </c>
      <c r="G257" s="66">
        <v>712.70240000000001</v>
      </c>
      <c r="H257" s="66">
        <v>712.70240000000001</v>
      </c>
      <c r="I257" s="67">
        <v>712.70240000000001</v>
      </c>
    </row>
    <row r="258" spans="1:9" hidden="1" outlineLevel="2" x14ac:dyDescent="0.2">
      <c r="A258" s="118"/>
      <c r="B258" s="65" t="s">
        <v>5</v>
      </c>
      <c r="C258" s="56" t="s">
        <v>5</v>
      </c>
      <c r="D258" s="51"/>
      <c r="E258" s="51"/>
      <c r="F258" s="66">
        <v>178.1756</v>
      </c>
      <c r="G258" s="66">
        <v>178.1756</v>
      </c>
      <c r="H258" s="66">
        <v>178.1756</v>
      </c>
      <c r="I258" s="67">
        <v>178.1756</v>
      </c>
    </row>
    <row r="259" spans="1:9" ht="38.25" hidden="1" outlineLevel="2" x14ac:dyDescent="0.2">
      <c r="A259" s="118"/>
      <c r="B259" s="65" t="s">
        <v>6</v>
      </c>
      <c r="C259" s="56" t="s">
        <v>6</v>
      </c>
      <c r="D259" s="51"/>
      <c r="E259" s="51"/>
      <c r="F259" s="66"/>
      <c r="G259" s="66"/>
      <c r="H259" s="66"/>
      <c r="I259" s="67"/>
    </row>
    <row r="260" spans="1:9" hidden="1" outlineLevel="2" x14ac:dyDescent="0.2">
      <c r="A260" s="118"/>
      <c r="B260" s="65" t="s">
        <v>1</v>
      </c>
      <c r="C260" s="56" t="s">
        <v>1</v>
      </c>
      <c r="D260" s="51"/>
      <c r="E260" s="51"/>
      <c r="F260" s="66"/>
      <c r="G260" s="66"/>
      <c r="H260" s="66"/>
      <c r="I260" s="67"/>
    </row>
    <row r="261" spans="1:9" hidden="1" outlineLevel="2" x14ac:dyDescent="0.2">
      <c r="A261" s="118"/>
      <c r="B261" s="65" t="s">
        <v>7</v>
      </c>
      <c r="C261" s="56" t="s">
        <v>7</v>
      </c>
      <c r="D261" s="51"/>
      <c r="E261" s="51"/>
      <c r="F261" s="66">
        <f>SUM(F262:F266)</f>
        <v>239.94</v>
      </c>
      <c r="G261" s="66">
        <f>SUM(G262:G266)</f>
        <v>239.94</v>
      </c>
      <c r="H261" s="66">
        <f>SUM(H262:H266)</f>
        <v>239.94</v>
      </c>
      <c r="I261" s="67">
        <f>SUM(I262:I266)</f>
        <v>239.94</v>
      </c>
    </row>
    <row r="262" spans="1:9" ht="25.5" hidden="1" outlineLevel="2" x14ac:dyDescent="0.2">
      <c r="A262" s="118"/>
      <c r="B262" s="65" t="s">
        <v>2</v>
      </c>
      <c r="C262" s="56" t="s">
        <v>2</v>
      </c>
      <c r="D262" s="51"/>
      <c r="E262" s="51"/>
      <c r="F262" s="66"/>
      <c r="G262" s="66"/>
      <c r="H262" s="66"/>
      <c r="I262" s="67"/>
    </row>
    <row r="263" spans="1:9" hidden="1" outlineLevel="2" x14ac:dyDescent="0.2">
      <c r="A263" s="118"/>
      <c r="B263" s="65" t="s">
        <v>4</v>
      </c>
      <c r="C263" s="56" t="s">
        <v>4</v>
      </c>
      <c r="D263" s="51" t="s">
        <v>78</v>
      </c>
      <c r="E263" s="51" t="s">
        <v>70</v>
      </c>
      <c r="F263" s="66">
        <v>239.94</v>
      </c>
      <c r="G263" s="66">
        <v>239.94</v>
      </c>
      <c r="H263" s="66">
        <v>239.94</v>
      </c>
      <c r="I263" s="67">
        <v>239.94</v>
      </c>
    </row>
    <row r="264" spans="1:9" hidden="1" outlineLevel="2" x14ac:dyDescent="0.2">
      <c r="A264" s="118"/>
      <c r="B264" s="65" t="s">
        <v>5</v>
      </c>
      <c r="C264" s="56" t="s">
        <v>5</v>
      </c>
      <c r="D264" s="51"/>
      <c r="E264" s="51"/>
      <c r="F264" s="66"/>
      <c r="G264" s="66"/>
      <c r="H264" s="66"/>
      <c r="I264" s="67"/>
    </row>
    <row r="265" spans="1:9" ht="38.25" hidden="1" outlineLevel="2" x14ac:dyDescent="0.2">
      <c r="A265" s="118"/>
      <c r="B265" s="65" t="s">
        <v>6</v>
      </c>
      <c r="C265" s="56" t="s">
        <v>6</v>
      </c>
      <c r="D265" s="51"/>
      <c r="E265" s="51"/>
      <c r="F265" s="66"/>
      <c r="G265" s="66"/>
      <c r="H265" s="66"/>
      <c r="I265" s="67"/>
    </row>
    <row r="266" spans="1:9" hidden="1" outlineLevel="2" x14ac:dyDescent="0.2">
      <c r="A266" s="118"/>
      <c r="B266" s="65" t="s">
        <v>1</v>
      </c>
      <c r="C266" s="56" t="s">
        <v>1</v>
      </c>
      <c r="D266" s="51"/>
      <c r="E266" s="51"/>
      <c r="F266" s="66"/>
      <c r="G266" s="66"/>
      <c r="H266" s="66"/>
      <c r="I266" s="67"/>
    </row>
    <row r="267" spans="1:9" hidden="1" outlineLevel="2" x14ac:dyDescent="0.2">
      <c r="A267" s="118"/>
      <c r="B267" s="65" t="s">
        <v>7</v>
      </c>
      <c r="C267" s="56" t="s">
        <v>7</v>
      </c>
      <c r="D267" s="51"/>
      <c r="E267" s="51"/>
      <c r="F267" s="66">
        <f>SUM(F268:F272)</f>
        <v>155</v>
      </c>
      <c r="G267" s="66">
        <f>SUM(G268:G272)</f>
        <v>155</v>
      </c>
      <c r="H267" s="66">
        <f>SUM(H268:H272)</f>
        <v>147.45400000000001</v>
      </c>
      <c r="I267" s="67">
        <f>SUM(I268:I272)</f>
        <v>147.45400000000001</v>
      </c>
    </row>
    <row r="268" spans="1:9" ht="25.5" hidden="1" outlineLevel="2" x14ac:dyDescent="0.2">
      <c r="A268" s="118"/>
      <c r="B268" s="65" t="s">
        <v>2</v>
      </c>
      <c r="C268" s="56" t="s">
        <v>2</v>
      </c>
      <c r="D268" s="51"/>
      <c r="E268" s="51"/>
      <c r="F268" s="66"/>
      <c r="G268" s="66"/>
      <c r="H268" s="66"/>
      <c r="I268" s="67"/>
    </row>
    <row r="269" spans="1:9" hidden="1" outlineLevel="2" x14ac:dyDescent="0.2">
      <c r="A269" s="118"/>
      <c r="B269" s="65" t="s">
        <v>4</v>
      </c>
      <c r="C269" s="56" t="s">
        <v>4</v>
      </c>
      <c r="D269" s="51" t="s">
        <v>78</v>
      </c>
      <c r="E269" s="51" t="s">
        <v>70</v>
      </c>
      <c r="F269" s="66">
        <v>155</v>
      </c>
      <c r="G269" s="66">
        <v>155</v>
      </c>
      <c r="H269" s="66">
        <v>147.45400000000001</v>
      </c>
      <c r="I269" s="67">
        <v>147.45400000000001</v>
      </c>
    </row>
    <row r="270" spans="1:9" hidden="1" outlineLevel="2" x14ac:dyDescent="0.2">
      <c r="A270" s="118"/>
      <c r="B270" s="65" t="s">
        <v>5</v>
      </c>
      <c r="C270" s="56" t="s">
        <v>5</v>
      </c>
      <c r="D270" s="51"/>
      <c r="E270" s="51"/>
      <c r="F270" s="66"/>
      <c r="G270" s="66"/>
      <c r="H270" s="66"/>
      <c r="I270" s="67"/>
    </row>
    <row r="271" spans="1:9" ht="38.25" hidden="1" outlineLevel="2" x14ac:dyDescent="0.2">
      <c r="A271" s="118"/>
      <c r="B271" s="65" t="s">
        <v>6</v>
      </c>
      <c r="C271" s="56" t="s">
        <v>6</v>
      </c>
      <c r="D271" s="51"/>
      <c r="E271" s="51"/>
      <c r="F271" s="66"/>
      <c r="G271" s="66"/>
      <c r="H271" s="66"/>
      <c r="I271" s="67"/>
    </row>
    <row r="272" spans="1:9" hidden="1" outlineLevel="2" x14ac:dyDescent="0.2">
      <c r="A272" s="118"/>
      <c r="B272" s="65" t="s">
        <v>1</v>
      </c>
      <c r="C272" s="56" t="s">
        <v>1</v>
      </c>
      <c r="D272" s="51"/>
      <c r="E272" s="51"/>
      <c r="F272" s="66"/>
      <c r="G272" s="66"/>
      <c r="H272" s="66"/>
      <c r="I272" s="67"/>
    </row>
    <row r="273" spans="1:9" hidden="1" outlineLevel="2" x14ac:dyDescent="0.2">
      <c r="A273" s="118"/>
      <c r="B273" s="65" t="s">
        <v>7</v>
      </c>
      <c r="C273" s="56" t="s">
        <v>7</v>
      </c>
      <c r="D273" s="51"/>
      <c r="E273" s="51"/>
      <c r="F273" s="66">
        <f>SUM(F274:F278)</f>
        <v>1975</v>
      </c>
      <c r="G273" s="66">
        <f>SUM(G274:G278)</f>
        <v>2000</v>
      </c>
      <c r="H273" s="66">
        <f>SUM(H274:H278)</f>
        <v>1975</v>
      </c>
      <c r="I273" s="67">
        <f>SUM(I274:I278)</f>
        <v>1975</v>
      </c>
    </row>
    <row r="274" spans="1:9" ht="25.5" hidden="1" outlineLevel="2" x14ac:dyDescent="0.2">
      <c r="A274" s="118"/>
      <c r="B274" s="65" t="s">
        <v>2</v>
      </c>
      <c r="C274" s="56" t="s">
        <v>2</v>
      </c>
      <c r="D274" s="51"/>
      <c r="E274" s="51"/>
      <c r="F274" s="66"/>
      <c r="G274" s="66"/>
      <c r="H274" s="66"/>
      <c r="I274" s="67"/>
    </row>
    <row r="275" spans="1:9" hidden="1" outlineLevel="2" x14ac:dyDescent="0.2">
      <c r="A275" s="118"/>
      <c r="B275" s="65" t="s">
        <v>4</v>
      </c>
      <c r="C275" s="56" t="s">
        <v>4</v>
      </c>
      <c r="D275" s="51" t="s">
        <v>74</v>
      </c>
      <c r="E275" s="51" t="s">
        <v>70</v>
      </c>
      <c r="F275" s="66">
        <v>1975</v>
      </c>
      <c r="G275" s="66">
        <v>2000</v>
      </c>
      <c r="H275" s="66">
        <v>1975</v>
      </c>
      <c r="I275" s="67">
        <v>1975</v>
      </c>
    </row>
    <row r="276" spans="1:9" hidden="1" outlineLevel="2" x14ac:dyDescent="0.2">
      <c r="A276" s="118"/>
      <c r="B276" s="65" t="s">
        <v>5</v>
      </c>
      <c r="C276" s="56" t="s">
        <v>5</v>
      </c>
      <c r="D276" s="51"/>
      <c r="E276" s="51"/>
      <c r="F276" s="66"/>
      <c r="G276" s="66"/>
      <c r="H276" s="66"/>
      <c r="I276" s="67"/>
    </row>
    <row r="277" spans="1:9" ht="38.25" hidden="1" outlineLevel="2" x14ac:dyDescent="0.2">
      <c r="A277" s="118"/>
      <c r="B277" s="65" t="s">
        <v>6</v>
      </c>
      <c r="C277" s="56" t="s">
        <v>6</v>
      </c>
      <c r="D277" s="51"/>
      <c r="E277" s="51"/>
      <c r="F277" s="66"/>
      <c r="G277" s="66"/>
      <c r="H277" s="66"/>
      <c r="I277" s="67"/>
    </row>
    <row r="278" spans="1:9" hidden="1" outlineLevel="2" x14ac:dyDescent="0.2">
      <c r="A278" s="118"/>
      <c r="B278" s="65" t="s">
        <v>1</v>
      </c>
      <c r="C278" s="56" t="s">
        <v>1</v>
      </c>
      <c r="D278" s="51"/>
      <c r="E278" s="51"/>
      <c r="F278" s="66"/>
      <c r="G278" s="66"/>
      <c r="H278" s="66"/>
      <c r="I278" s="67"/>
    </row>
    <row r="279" spans="1:9" hidden="1" outlineLevel="2" x14ac:dyDescent="0.2">
      <c r="A279" s="118"/>
      <c r="B279" s="65" t="s">
        <v>7</v>
      </c>
      <c r="C279" s="56" t="s">
        <v>7</v>
      </c>
      <c r="D279" s="51"/>
      <c r="E279" s="51"/>
      <c r="F279" s="66">
        <f>SUM(F280:F284)</f>
        <v>3110.1663100000001</v>
      </c>
      <c r="G279" s="66">
        <f>SUM(G280:G284)</f>
        <v>3500</v>
      </c>
      <c r="H279" s="66">
        <f>SUM(H280:H284)</f>
        <v>2298.1373800000001</v>
      </c>
      <c r="I279" s="67">
        <f>SUM(I280:I284)</f>
        <v>2298.1373800000001</v>
      </c>
    </row>
    <row r="280" spans="1:9" ht="25.5" hidden="1" outlineLevel="2" x14ac:dyDescent="0.2">
      <c r="A280" s="118"/>
      <c r="B280" s="65" t="s">
        <v>2</v>
      </c>
      <c r="C280" s="56" t="s">
        <v>2</v>
      </c>
      <c r="D280" s="51"/>
      <c r="E280" s="51"/>
      <c r="F280" s="66"/>
      <c r="G280" s="66"/>
      <c r="H280" s="66"/>
      <c r="I280" s="67"/>
    </row>
    <row r="281" spans="1:9" hidden="1" outlineLevel="2" x14ac:dyDescent="0.2">
      <c r="A281" s="118"/>
      <c r="B281" s="65" t="s">
        <v>4</v>
      </c>
      <c r="C281" s="56" t="s">
        <v>4</v>
      </c>
      <c r="D281" s="51" t="s">
        <v>74</v>
      </c>
      <c r="E281" s="51" t="s">
        <v>76</v>
      </c>
      <c r="F281" s="66">
        <v>2610.1663100000001</v>
      </c>
      <c r="G281" s="66">
        <v>3000</v>
      </c>
      <c r="H281" s="66">
        <f>428.57143*3+424+293.99999</f>
        <v>2003.7142800000001</v>
      </c>
      <c r="I281" s="67">
        <v>2003.7142799999999</v>
      </c>
    </row>
    <row r="282" spans="1:9" hidden="1" outlineLevel="2" x14ac:dyDescent="0.2">
      <c r="A282" s="118"/>
      <c r="B282" s="65" t="s">
        <v>5</v>
      </c>
      <c r="C282" s="56" t="s">
        <v>5</v>
      </c>
      <c r="D282" s="51"/>
      <c r="E282" s="51"/>
      <c r="F282" s="66">
        <v>500</v>
      </c>
      <c r="G282" s="66">
        <v>500</v>
      </c>
      <c r="H282" s="66">
        <v>294.42309999999998</v>
      </c>
      <c r="I282" s="67">
        <v>294.42309999999998</v>
      </c>
    </row>
    <row r="283" spans="1:9" ht="38.25" hidden="1" outlineLevel="2" x14ac:dyDescent="0.2">
      <c r="A283" s="118"/>
      <c r="B283" s="65" t="s">
        <v>6</v>
      </c>
      <c r="C283" s="56" t="s">
        <v>6</v>
      </c>
      <c r="D283" s="51"/>
      <c r="E283" s="51"/>
      <c r="F283" s="66"/>
      <c r="G283" s="66"/>
      <c r="H283" s="66"/>
      <c r="I283" s="67"/>
    </row>
    <row r="284" spans="1:9" hidden="1" outlineLevel="2" x14ac:dyDescent="0.2">
      <c r="A284" s="118"/>
      <c r="B284" s="65" t="s">
        <v>1</v>
      </c>
      <c r="C284" s="56" t="s">
        <v>1</v>
      </c>
      <c r="D284" s="51"/>
      <c r="E284" s="51"/>
      <c r="F284" s="66"/>
      <c r="G284" s="66"/>
      <c r="H284" s="66"/>
      <c r="I284" s="67"/>
    </row>
    <row r="285" spans="1:9" hidden="1" outlineLevel="2" x14ac:dyDescent="0.2">
      <c r="A285" s="118"/>
      <c r="B285" s="65" t="s">
        <v>7</v>
      </c>
      <c r="C285" s="56" t="s">
        <v>7</v>
      </c>
      <c r="D285" s="51"/>
      <c r="E285" s="51"/>
      <c r="F285" s="66">
        <f>SUM(F286:F290)</f>
        <v>15955.10593</v>
      </c>
      <c r="G285" s="66">
        <f>SUM(G286:G290)</f>
        <v>16000</v>
      </c>
      <c r="H285" s="66">
        <f>SUM(H286:H290)</f>
        <v>15672.057140000001</v>
      </c>
      <c r="I285" s="67">
        <f>SUM(I286:I290)</f>
        <v>15672.057140000001</v>
      </c>
    </row>
    <row r="286" spans="1:9" ht="25.5" hidden="1" outlineLevel="2" x14ac:dyDescent="0.2">
      <c r="A286" s="118"/>
      <c r="B286" s="65" t="s">
        <v>2</v>
      </c>
      <c r="C286" s="56" t="s">
        <v>2</v>
      </c>
      <c r="D286" s="51" t="s">
        <v>79</v>
      </c>
      <c r="E286" s="51" t="s">
        <v>80</v>
      </c>
      <c r="F286" s="66">
        <v>6000</v>
      </c>
      <c r="G286" s="66">
        <v>6000</v>
      </c>
      <c r="H286" s="66">
        <v>6000</v>
      </c>
      <c r="I286" s="67">
        <v>6000</v>
      </c>
    </row>
    <row r="287" spans="1:9" hidden="1" outlineLevel="2" x14ac:dyDescent="0.2">
      <c r="A287" s="118"/>
      <c r="B287" s="65" t="s">
        <v>4</v>
      </c>
      <c r="C287" s="56" t="s">
        <v>4</v>
      </c>
      <c r="D287" s="51" t="s">
        <v>79</v>
      </c>
      <c r="E287" s="51" t="s">
        <v>71</v>
      </c>
      <c r="F287" s="66">
        <v>9955.1059299999997</v>
      </c>
      <c r="G287" s="66">
        <v>10000</v>
      </c>
      <c r="H287" s="66">
        <v>9672.0571400000008</v>
      </c>
      <c r="I287" s="67">
        <v>9672.0571400000008</v>
      </c>
    </row>
    <row r="288" spans="1:9" hidden="1" outlineLevel="2" x14ac:dyDescent="0.2">
      <c r="A288" s="118"/>
      <c r="B288" s="65" t="s">
        <v>5</v>
      </c>
      <c r="C288" s="56" t="s">
        <v>5</v>
      </c>
      <c r="D288" s="51"/>
      <c r="E288" s="51"/>
      <c r="F288" s="66"/>
      <c r="G288" s="66"/>
      <c r="H288" s="66"/>
      <c r="I288" s="67"/>
    </row>
    <row r="289" spans="1:10" ht="38.25" hidden="1" outlineLevel="2" x14ac:dyDescent="0.2">
      <c r="A289" s="118"/>
      <c r="B289" s="65" t="s">
        <v>6</v>
      </c>
      <c r="C289" s="56" t="s">
        <v>6</v>
      </c>
      <c r="D289" s="51"/>
      <c r="E289" s="51"/>
      <c r="F289" s="66"/>
      <c r="G289" s="66"/>
      <c r="H289" s="66"/>
      <c r="I289" s="67"/>
    </row>
    <row r="290" spans="1:10" hidden="1" outlineLevel="2" x14ac:dyDescent="0.2">
      <c r="A290" s="118"/>
      <c r="B290" s="65" t="s">
        <v>1</v>
      </c>
      <c r="C290" s="56" t="s">
        <v>1</v>
      </c>
      <c r="D290" s="51"/>
      <c r="E290" s="51"/>
      <c r="F290" s="66"/>
      <c r="G290" s="66"/>
      <c r="H290" s="66"/>
      <c r="I290" s="67"/>
    </row>
    <row r="291" spans="1:10" hidden="1" outlineLevel="2" x14ac:dyDescent="0.2">
      <c r="A291" s="118"/>
      <c r="B291" s="65" t="s">
        <v>7</v>
      </c>
      <c r="C291" s="56" t="s">
        <v>7</v>
      </c>
      <c r="D291" s="51"/>
      <c r="E291" s="51"/>
      <c r="F291" s="66">
        <f>SUM(F292:F296)</f>
        <v>7339.3966299999993</v>
      </c>
      <c r="G291" s="66">
        <f>SUM(G292:G296)</f>
        <v>7339.3966299999993</v>
      </c>
      <c r="H291" s="66">
        <f>SUM(H292:H296)</f>
        <v>7250.8915375000006</v>
      </c>
      <c r="I291" s="67">
        <f>SUM(I292:I296)</f>
        <v>7250.8915375000006</v>
      </c>
    </row>
    <row r="292" spans="1:10" ht="25.5" hidden="1" outlineLevel="2" x14ac:dyDescent="0.2">
      <c r="A292" s="118"/>
      <c r="B292" s="65" t="s">
        <v>2</v>
      </c>
      <c r="C292" s="56" t="s">
        <v>2</v>
      </c>
      <c r="D292" s="51"/>
      <c r="E292" s="51"/>
      <c r="F292" s="66"/>
      <c r="G292" s="66"/>
      <c r="H292" s="66"/>
      <c r="I292" s="67"/>
    </row>
    <row r="293" spans="1:10" hidden="1" outlineLevel="2" x14ac:dyDescent="0.2">
      <c r="A293" s="118"/>
      <c r="B293" s="65" t="s">
        <v>4</v>
      </c>
      <c r="C293" s="56" t="s">
        <v>4</v>
      </c>
      <c r="D293" s="51" t="s">
        <v>67</v>
      </c>
      <c r="E293" s="51" t="s">
        <v>76</v>
      </c>
      <c r="F293" s="66">
        <v>5817.5722299999998</v>
      </c>
      <c r="G293" s="66">
        <v>5817.5722299999998</v>
      </c>
      <c r="H293" s="66">
        <v>5800.7132300000003</v>
      </c>
      <c r="I293" s="67">
        <v>5800.7132300000003</v>
      </c>
    </row>
    <row r="294" spans="1:10" hidden="1" outlineLevel="2" x14ac:dyDescent="0.2">
      <c r="A294" s="118"/>
      <c r="B294" s="65" t="s">
        <v>5</v>
      </c>
      <c r="C294" s="56" t="s">
        <v>5</v>
      </c>
      <c r="D294" s="51"/>
      <c r="E294" s="51"/>
      <c r="F294" s="66">
        <v>1521.8244</v>
      </c>
      <c r="G294" s="66">
        <v>1521.8244</v>
      </c>
      <c r="H294" s="66">
        <f>H293/80*20</f>
        <v>1450.1783075000001</v>
      </c>
      <c r="I294" s="67">
        <f>I293/80*20</f>
        <v>1450.1783075000001</v>
      </c>
    </row>
    <row r="295" spans="1:10" ht="38.25" hidden="1" outlineLevel="2" x14ac:dyDescent="0.2">
      <c r="A295" s="118"/>
      <c r="B295" s="65" t="s">
        <v>6</v>
      </c>
      <c r="C295" s="56" t="s">
        <v>6</v>
      </c>
      <c r="D295" s="51"/>
      <c r="E295" s="51"/>
      <c r="F295" s="66"/>
      <c r="G295" s="66"/>
      <c r="H295" s="66"/>
      <c r="I295" s="67"/>
    </row>
    <row r="296" spans="1:10" hidden="1" outlineLevel="2" x14ac:dyDescent="0.2">
      <c r="A296" s="119"/>
      <c r="B296" s="68" t="s">
        <v>1</v>
      </c>
      <c r="C296" s="69" t="s">
        <v>1</v>
      </c>
      <c r="D296" s="70"/>
      <c r="E296" s="70"/>
      <c r="F296" s="82"/>
      <c r="G296" s="82"/>
      <c r="H296" s="82"/>
      <c r="I296" s="83"/>
    </row>
    <row r="297" spans="1:10" s="34" customFormat="1" x14ac:dyDescent="0.2">
      <c r="A297" s="162"/>
      <c r="B297" s="171" t="s">
        <v>38</v>
      </c>
      <c r="C297" s="38" t="s">
        <v>7</v>
      </c>
      <c r="D297" s="39"/>
      <c r="E297" s="39"/>
      <c r="F297" s="40">
        <f>SUM(F303,F315,F333)</f>
        <v>49450</v>
      </c>
      <c r="G297" s="40">
        <f t="shared" ref="F297:I302" si="47">SUM(G303,G315)</f>
        <v>44579.199999999997</v>
      </c>
      <c r="H297" s="40">
        <f t="shared" si="47"/>
        <v>44579.199999999997</v>
      </c>
      <c r="I297" s="41">
        <f t="shared" si="47"/>
        <v>44579.199999999997</v>
      </c>
      <c r="J297" s="42"/>
    </row>
    <row r="298" spans="1:10" s="34" customFormat="1" ht="25.5" x14ac:dyDescent="0.2">
      <c r="A298" s="163"/>
      <c r="B298" s="168"/>
      <c r="C298" s="43" t="s">
        <v>2</v>
      </c>
      <c r="D298" s="44"/>
      <c r="E298" s="44"/>
      <c r="F298" s="45">
        <f t="shared" si="47"/>
        <v>0</v>
      </c>
      <c r="G298" s="45">
        <f t="shared" si="47"/>
        <v>0</v>
      </c>
      <c r="H298" s="45">
        <f t="shared" si="47"/>
        <v>0</v>
      </c>
      <c r="I298" s="46">
        <f t="shared" si="47"/>
        <v>0</v>
      </c>
      <c r="J298" s="42"/>
    </row>
    <row r="299" spans="1:10" s="34" customFormat="1" x14ac:dyDescent="0.2">
      <c r="A299" s="163"/>
      <c r="B299" s="168"/>
      <c r="C299" s="43" t="s">
        <v>4</v>
      </c>
      <c r="D299" s="44" t="s">
        <v>67</v>
      </c>
      <c r="E299" s="44" t="s">
        <v>75</v>
      </c>
      <c r="F299" s="45">
        <f>SUM(F305,F317,F335)</f>
        <v>49450</v>
      </c>
      <c r="G299" s="45">
        <f t="shared" si="47"/>
        <v>44579.199999999997</v>
      </c>
      <c r="H299" s="45">
        <f t="shared" si="47"/>
        <v>44579.199999999997</v>
      </c>
      <c r="I299" s="46">
        <f t="shared" si="47"/>
        <v>44579.199999999997</v>
      </c>
      <c r="J299" s="42"/>
    </row>
    <row r="300" spans="1:10" s="34" customFormat="1" ht="25.5" x14ac:dyDescent="0.2">
      <c r="A300" s="163"/>
      <c r="B300" s="168"/>
      <c r="C300" s="43" t="s">
        <v>5</v>
      </c>
      <c r="D300" s="44"/>
      <c r="E300" s="44"/>
      <c r="F300" s="45">
        <f t="shared" si="47"/>
        <v>0</v>
      </c>
      <c r="G300" s="45">
        <f t="shared" si="47"/>
        <v>0</v>
      </c>
      <c r="H300" s="45">
        <f t="shared" si="47"/>
        <v>0</v>
      </c>
      <c r="I300" s="46">
        <f t="shared" si="47"/>
        <v>0</v>
      </c>
      <c r="J300" s="42"/>
    </row>
    <row r="301" spans="1:10" s="34" customFormat="1" ht="38.25" x14ac:dyDescent="0.2">
      <c r="A301" s="163"/>
      <c r="B301" s="168"/>
      <c r="C301" s="43" t="s">
        <v>6</v>
      </c>
      <c r="D301" s="44"/>
      <c r="E301" s="44"/>
      <c r="F301" s="45">
        <f t="shared" si="47"/>
        <v>0</v>
      </c>
      <c r="G301" s="45">
        <f t="shared" si="47"/>
        <v>0</v>
      </c>
      <c r="H301" s="45">
        <f t="shared" si="47"/>
        <v>0</v>
      </c>
      <c r="I301" s="46">
        <f t="shared" si="47"/>
        <v>0</v>
      </c>
      <c r="J301" s="42"/>
    </row>
    <row r="302" spans="1:10" s="34" customFormat="1" ht="25.5" x14ac:dyDescent="0.2">
      <c r="A302" s="164"/>
      <c r="B302" s="172"/>
      <c r="C302" s="47" t="s">
        <v>1</v>
      </c>
      <c r="D302" s="48"/>
      <c r="E302" s="48"/>
      <c r="F302" s="49">
        <f t="shared" si="47"/>
        <v>0</v>
      </c>
      <c r="G302" s="49">
        <f t="shared" si="47"/>
        <v>0</v>
      </c>
      <c r="H302" s="49">
        <f t="shared" si="47"/>
        <v>0</v>
      </c>
      <c r="I302" s="50">
        <f t="shared" si="47"/>
        <v>0</v>
      </c>
      <c r="J302" s="42"/>
    </row>
    <row r="303" spans="1:10" s="34" customFormat="1" outlineLevel="1" x14ac:dyDescent="0.2">
      <c r="A303" s="159" t="s">
        <v>36</v>
      </c>
      <c r="B303" s="165" t="s">
        <v>49</v>
      </c>
      <c r="C303" s="52" t="s">
        <v>7</v>
      </c>
      <c r="D303" s="53"/>
      <c r="E303" s="53"/>
      <c r="F303" s="86">
        <f>SUM(F304:F308)</f>
        <v>10000</v>
      </c>
      <c r="G303" s="86">
        <f t="shared" ref="F303:G308" si="48">SUM(G309)</f>
        <v>43000</v>
      </c>
      <c r="H303" s="86">
        <f t="shared" ref="H303:H308" si="49">SUM(H309)</f>
        <v>43000</v>
      </c>
      <c r="I303" s="87">
        <f t="shared" ref="I303:I308" si="50">SUM(I309)</f>
        <v>43000</v>
      </c>
      <c r="J303" s="42"/>
    </row>
    <row r="304" spans="1:10" ht="25.5" outlineLevel="1" x14ac:dyDescent="0.2">
      <c r="A304" s="160"/>
      <c r="B304" s="166"/>
      <c r="C304" s="56" t="s">
        <v>2</v>
      </c>
      <c r="D304" s="51"/>
      <c r="E304" s="51"/>
      <c r="F304" s="57">
        <f t="shared" si="48"/>
        <v>0</v>
      </c>
      <c r="G304" s="57">
        <f t="shared" si="48"/>
        <v>0</v>
      </c>
      <c r="H304" s="57">
        <f t="shared" si="49"/>
        <v>0</v>
      </c>
      <c r="I304" s="58">
        <f t="shared" si="50"/>
        <v>0</v>
      </c>
    </row>
    <row r="305" spans="1:10" outlineLevel="1" x14ac:dyDescent="0.2">
      <c r="A305" s="160"/>
      <c r="B305" s="166"/>
      <c r="C305" s="56" t="s">
        <v>4</v>
      </c>
      <c r="D305" s="51" t="s">
        <v>67</v>
      </c>
      <c r="E305" s="51" t="s">
        <v>75</v>
      </c>
      <c r="F305" s="57">
        <v>10000</v>
      </c>
      <c r="G305" s="57">
        <f t="shared" si="48"/>
        <v>43000</v>
      </c>
      <c r="H305" s="57">
        <f t="shared" si="49"/>
        <v>43000</v>
      </c>
      <c r="I305" s="58">
        <f t="shared" si="50"/>
        <v>43000</v>
      </c>
    </row>
    <row r="306" spans="1:10" outlineLevel="1" x14ac:dyDescent="0.2">
      <c r="A306" s="160"/>
      <c r="B306" s="166"/>
      <c r="C306" s="56" t="s">
        <v>5</v>
      </c>
      <c r="D306" s="51"/>
      <c r="E306" s="51"/>
      <c r="F306" s="57">
        <f t="shared" si="48"/>
        <v>0</v>
      </c>
      <c r="G306" s="57">
        <f t="shared" si="48"/>
        <v>0</v>
      </c>
      <c r="H306" s="57">
        <f t="shared" si="49"/>
        <v>0</v>
      </c>
      <c r="I306" s="58">
        <f t="shared" si="50"/>
        <v>0</v>
      </c>
    </row>
    <row r="307" spans="1:10" ht="38.25" outlineLevel="1" x14ac:dyDescent="0.2">
      <c r="A307" s="160"/>
      <c r="B307" s="166"/>
      <c r="C307" s="56" t="s">
        <v>6</v>
      </c>
      <c r="D307" s="51"/>
      <c r="E307" s="51"/>
      <c r="F307" s="57">
        <f t="shared" si="48"/>
        <v>0</v>
      </c>
      <c r="G307" s="57">
        <f t="shared" si="48"/>
        <v>0</v>
      </c>
      <c r="H307" s="57">
        <f t="shared" si="49"/>
        <v>0</v>
      </c>
      <c r="I307" s="58">
        <f t="shared" si="50"/>
        <v>0</v>
      </c>
    </row>
    <row r="308" spans="1:10" outlineLevel="1" collapsed="1" x14ac:dyDescent="0.2">
      <c r="A308" s="161"/>
      <c r="B308" s="167"/>
      <c r="C308" s="59" t="s">
        <v>1</v>
      </c>
      <c r="D308" s="60"/>
      <c r="E308" s="60"/>
      <c r="F308" s="61">
        <f t="shared" si="48"/>
        <v>0</v>
      </c>
      <c r="G308" s="61">
        <f t="shared" si="48"/>
        <v>0</v>
      </c>
      <c r="H308" s="61">
        <f t="shared" si="49"/>
        <v>0</v>
      </c>
      <c r="I308" s="62">
        <f t="shared" si="50"/>
        <v>0</v>
      </c>
    </row>
    <row r="309" spans="1:10" s="34" customFormat="1" hidden="1" outlineLevel="2" x14ac:dyDescent="0.2">
      <c r="A309" s="117"/>
      <c r="B309" s="63" t="s">
        <v>7</v>
      </c>
      <c r="C309" s="64" t="s">
        <v>7</v>
      </c>
      <c r="D309" s="73"/>
      <c r="E309" s="73"/>
      <c r="F309" s="84">
        <f>SUM(F310:F314)</f>
        <v>43000</v>
      </c>
      <c r="G309" s="84">
        <f>SUM(G310:G314)</f>
        <v>43000</v>
      </c>
      <c r="H309" s="84">
        <f>SUM(H310:H314)</f>
        <v>43000</v>
      </c>
      <c r="I309" s="85">
        <f>SUM(I310:I314)</f>
        <v>43000</v>
      </c>
      <c r="J309" s="42"/>
    </row>
    <row r="310" spans="1:10" ht="25.5" hidden="1" outlineLevel="2" x14ac:dyDescent="0.2">
      <c r="A310" s="118"/>
      <c r="B310" s="65" t="s">
        <v>2</v>
      </c>
      <c r="C310" s="56" t="s">
        <v>2</v>
      </c>
      <c r="D310" s="51"/>
      <c r="E310" s="51"/>
      <c r="F310" s="57"/>
      <c r="G310" s="57"/>
      <c r="H310" s="57"/>
      <c r="I310" s="58"/>
    </row>
    <row r="311" spans="1:10" hidden="1" outlineLevel="2" x14ac:dyDescent="0.2">
      <c r="A311" s="118"/>
      <c r="B311" s="65" t="s">
        <v>4</v>
      </c>
      <c r="C311" s="56" t="s">
        <v>4</v>
      </c>
      <c r="D311" s="51"/>
      <c r="E311" s="51"/>
      <c r="F311" s="57">
        <v>43000</v>
      </c>
      <c r="G311" s="57">
        <v>43000</v>
      </c>
      <c r="H311" s="57">
        <v>43000</v>
      </c>
      <c r="I311" s="58">
        <v>43000</v>
      </c>
    </row>
    <row r="312" spans="1:10" hidden="1" outlineLevel="2" x14ac:dyDescent="0.2">
      <c r="A312" s="118"/>
      <c r="B312" s="65" t="s">
        <v>5</v>
      </c>
      <c r="C312" s="56" t="s">
        <v>5</v>
      </c>
      <c r="D312" s="51"/>
      <c r="E312" s="51"/>
      <c r="F312" s="57"/>
      <c r="G312" s="57"/>
      <c r="H312" s="57"/>
      <c r="I312" s="58"/>
    </row>
    <row r="313" spans="1:10" ht="38.25" hidden="1" outlineLevel="2" x14ac:dyDescent="0.2">
      <c r="A313" s="118"/>
      <c r="B313" s="65" t="s">
        <v>6</v>
      </c>
      <c r="C313" s="56" t="s">
        <v>6</v>
      </c>
      <c r="D313" s="51"/>
      <c r="E313" s="51"/>
      <c r="F313" s="57"/>
      <c r="G313" s="57"/>
      <c r="H313" s="57"/>
      <c r="I313" s="58"/>
    </row>
    <row r="314" spans="1:10" hidden="1" outlineLevel="2" x14ac:dyDescent="0.2">
      <c r="A314" s="119"/>
      <c r="B314" s="68" t="s">
        <v>1</v>
      </c>
      <c r="C314" s="69" t="s">
        <v>1</v>
      </c>
      <c r="D314" s="70"/>
      <c r="E314" s="70"/>
      <c r="F314" s="71"/>
      <c r="G314" s="71"/>
      <c r="H314" s="71"/>
      <c r="I314" s="72"/>
    </row>
    <row r="315" spans="1:10" s="34" customFormat="1" outlineLevel="1" x14ac:dyDescent="0.2">
      <c r="A315" s="159" t="s">
        <v>35</v>
      </c>
      <c r="B315" s="165" t="s">
        <v>50</v>
      </c>
      <c r="C315" s="52" t="s">
        <v>7</v>
      </c>
      <c r="D315" s="53"/>
      <c r="E315" s="53"/>
      <c r="F315" s="54">
        <f>SUM(F316:F320)</f>
        <v>35500</v>
      </c>
      <c r="G315" s="54">
        <f t="shared" ref="F315:I320" si="51">SUM(G321,G327)</f>
        <v>1579.2</v>
      </c>
      <c r="H315" s="54">
        <f t="shared" si="51"/>
        <v>1579.2</v>
      </c>
      <c r="I315" s="55">
        <f t="shared" si="51"/>
        <v>1579.2</v>
      </c>
      <c r="J315" s="42"/>
    </row>
    <row r="316" spans="1:10" ht="25.5" outlineLevel="1" x14ac:dyDescent="0.2">
      <c r="A316" s="160"/>
      <c r="B316" s="166"/>
      <c r="C316" s="56" t="s">
        <v>2</v>
      </c>
      <c r="D316" s="51"/>
      <c r="E316" s="51"/>
      <c r="F316" s="57">
        <f t="shared" si="51"/>
        <v>0</v>
      </c>
      <c r="G316" s="57">
        <f t="shared" si="51"/>
        <v>0</v>
      </c>
      <c r="H316" s="57">
        <f t="shared" si="51"/>
        <v>0</v>
      </c>
      <c r="I316" s="58">
        <f t="shared" si="51"/>
        <v>0</v>
      </c>
    </row>
    <row r="317" spans="1:10" outlineLevel="1" x14ac:dyDescent="0.2">
      <c r="A317" s="160"/>
      <c r="B317" s="166"/>
      <c r="C317" s="56" t="s">
        <v>4</v>
      </c>
      <c r="D317" s="51" t="s">
        <v>67</v>
      </c>
      <c r="E317" s="51" t="s">
        <v>75</v>
      </c>
      <c r="F317" s="57">
        <v>35500</v>
      </c>
      <c r="G317" s="57">
        <f t="shared" si="51"/>
        <v>1579.2</v>
      </c>
      <c r="H317" s="57">
        <f t="shared" si="51"/>
        <v>1579.2</v>
      </c>
      <c r="I317" s="58">
        <f t="shared" si="51"/>
        <v>1579.2</v>
      </c>
    </row>
    <row r="318" spans="1:10" outlineLevel="1" x14ac:dyDescent="0.2">
      <c r="A318" s="160"/>
      <c r="B318" s="166"/>
      <c r="C318" s="56" t="s">
        <v>5</v>
      </c>
      <c r="D318" s="51"/>
      <c r="E318" s="51"/>
      <c r="F318" s="57">
        <f t="shared" si="51"/>
        <v>0</v>
      </c>
      <c r="G318" s="57">
        <f t="shared" si="51"/>
        <v>0</v>
      </c>
      <c r="H318" s="57">
        <f t="shared" si="51"/>
        <v>0</v>
      </c>
      <c r="I318" s="58">
        <f t="shared" si="51"/>
        <v>0</v>
      </c>
    </row>
    <row r="319" spans="1:10" ht="38.25" outlineLevel="1" x14ac:dyDescent="0.2">
      <c r="A319" s="160"/>
      <c r="B319" s="166"/>
      <c r="C319" s="56" t="s">
        <v>6</v>
      </c>
      <c r="D319" s="51"/>
      <c r="E319" s="51"/>
      <c r="F319" s="57">
        <f t="shared" si="51"/>
        <v>0</v>
      </c>
      <c r="G319" s="57">
        <f t="shared" si="51"/>
        <v>0</v>
      </c>
      <c r="H319" s="57">
        <f t="shared" si="51"/>
        <v>0</v>
      </c>
      <c r="I319" s="58">
        <f t="shared" si="51"/>
        <v>0</v>
      </c>
    </row>
    <row r="320" spans="1:10" outlineLevel="1" collapsed="1" x14ac:dyDescent="0.2">
      <c r="A320" s="161"/>
      <c r="B320" s="167"/>
      <c r="C320" s="59" t="s">
        <v>1</v>
      </c>
      <c r="D320" s="60"/>
      <c r="E320" s="60"/>
      <c r="F320" s="61">
        <f t="shared" si="51"/>
        <v>0</v>
      </c>
      <c r="G320" s="61">
        <f t="shared" si="51"/>
        <v>0</v>
      </c>
      <c r="H320" s="61">
        <f t="shared" si="51"/>
        <v>0</v>
      </c>
      <c r="I320" s="62">
        <f t="shared" si="51"/>
        <v>0</v>
      </c>
    </row>
    <row r="321" spans="1:10" s="34" customFormat="1" hidden="1" outlineLevel="2" x14ac:dyDescent="0.2">
      <c r="A321" s="117"/>
      <c r="B321" s="63" t="s">
        <v>7</v>
      </c>
      <c r="C321" s="64" t="s">
        <v>7</v>
      </c>
      <c r="D321" s="73"/>
      <c r="E321" s="73"/>
      <c r="F321" s="84">
        <f>SUM(F322:F326)</f>
        <v>925</v>
      </c>
      <c r="G321" s="84">
        <f>SUM(G322:G326)</f>
        <v>925</v>
      </c>
      <c r="H321" s="84">
        <f>SUM(H322:H326)</f>
        <v>925</v>
      </c>
      <c r="I321" s="85">
        <f>SUM(I322:I326)</f>
        <v>925</v>
      </c>
      <c r="J321" s="42"/>
    </row>
    <row r="322" spans="1:10" ht="25.5" hidden="1" outlineLevel="2" x14ac:dyDescent="0.2">
      <c r="A322" s="118"/>
      <c r="B322" s="65" t="s">
        <v>2</v>
      </c>
      <c r="C322" s="56" t="s">
        <v>2</v>
      </c>
      <c r="D322" s="51"/>
      <c r="E322" s="51"/>
      <c r="F322" s="57"/>
      <c r="G322" s="57"/>
      <c r="H322" s="57"/>
      <c r="I322" s="58"/>
    </row>
    <row r="323" spans="1:10" hidden="1" outlineLevel="2" x14ac:dyDescent="0.2">
      <c r="A323" s="118"/>
      <c r="B323" s="65" t="s">
        <v>4</v>
      </c>
      <c r="C323" s="56" t="s">
        <v>4</v>
      </c>
      <c r="D323" s="51"/>
      <c r="E323" s="51"/>
      <c r="F323" s="57">
        <v>925</v>
      </c>
      <c r="G323" s="57">
        <v>925</v>
      </c>
      <c r="H323" s="57">
        <v>925</v>
      </c>
      <c r="I323" s="58">
        <v>925</v>
      </c>
      <c r="J323" s="91"/>
    </row>
    <row r="324" spans="1:10" hidden="1" outlineLevel="2" x14ac:dyDescent="0.2">
      <c r="A324" s="118"/>
      <c r="B324" s="65" t="s">
        <v>5</v>
      </c>
      <c r="C324" s="56" t="s">
        <v>5</v>
      </c>
      <c r="D324" s="51"/>
      <c r="E324" s="51"/>
      <c r="F324" s="57"/>
      <c r="G324" s="57"/>
      <c r="H324" s="57"/>
      <c r="I324" s="58"/>
    </row>
    <row r="325" spans="1:10" ht="38.25" hidden="1" outlineLevel="2" x14ac:dyDescent="0.2">
      <c r="A325" s="118"/>
      <c r="B325" s="65" t="s">
        <v>6</v>
      </c>
      <c r="C325" s="56" t="s">
        <v>6</v>
      </c>
      <c r="D325" s="51"/>
      <c r="E325" s="51"/>
      <c r="F325" s="57"/>
      <c r="G325" s="57"/>
      <c r="H325" s="57"/>
      <c r="I325" s="58"/>
    </row>
    <row r="326" spans="1:10" hidden="1" outlineLevel="2" x14ac:dyDescent="0.2">
      <c r="A326" s="118"/>
      <c r="B326" s="65" t="s">
        <v>1</v>
      </c>
      <c r="C326" s="56" t="s">
        <v>1</v>
      </c>
      <c r="D326" s="51"/>
      <c r="E326" s="51"/>
      <c r="F326" s="57"/>
      <c r="G326" s="57"/>
      <c r="H326" s="57"/>
      <c r="I326" s="58"/>
    </row>
    <row r="327" spans="1:10" s="34" customFormat="1" hidden="1" outlineLevel="2" x14ac:dyDescent="0.2">
      <c r="A327" s="118"/>
      <c r="B327" s="65" t="s">
        <v>7</v>
      </c>
      <c r="C327" s="56" t="s">
        <v>7</v>
      </c>
      <c r="D327" s="51"/>
      <c r="E327" s="51"/>
      <c r="F327" s="66">
        <f>SUM(F328:F332)</f>
        <v>654.20000000000005</v>
      </c>
      <c r="G327" s="66">
        <f>SUM(G328:G332)</f>
        <v>654.20000000000005</v>
      </c>
      <c r="H327" s="66">
        <f>SUM(H328:H332)</f>
        <v>654.20000000000005</v>
      </c>
      <c r="I327" s="67">
        <f>SUM(I328:I332)</f>
        <v>654.20000000000005</v>
      </c>
      <c r="J327" s="42"/>
    </row>
    <row r="328" spans="1:10" ht="25.5" hidden="1" outlineLevel="2" x14ac:dyDescent="0.2">
      <c r="A328" s="118"/>
      <c r="B328" s="65" t="s">
        <v>2</v>
      </c>
      <c r="C328" s="56" t="s">
        <v>2</v>
      </c>
      <c r="D328" s="51"/>
      <c r="E328" s="51"/>
      <c r="F328" s="57"/>
      <c r="G328" s="57"/>
      <c r="H328" s="57"/>
      <c r="I328" s="58"/>
    </row>
    <row r="329" spans="1:10" hidden="1" outlineLevel="2" x14ac:dyDescent="0.2">
      <c r="A329" s="118"/>
      <c r="B329" s="65" t="s">
        <v>4</v>
      </c>
      <c r="C329" s="56" t="s">
        <v>4</v>
      </c>
      <c r="D329" s="51"/>
      <c r="E329" s="51"/>
      <c r="F329" s="57">
        <v>654.20000000000005</v>
      </c>
      <c r="G329" s="57">
        <v>654.20000000000005</v>
      </c>
      <c r="H329" s="57">
        <v>654.20000000000005</v>
      </c>
      <c r="I329" s="58">
        <v>654.20000000000005</v>
      </c>
    </row>
    <row r="330" spans="1:10" hidden="1" outlineLevel="2" x14ac:dyDescent="0.2">
      <c r="A330" s="118"/>
      <c r="B330" s="65" t="s">
        <v>5</v>
      </c>
      <c r="C330" s="56" t="s">
        <v>5</v>
      </c>
      <c r="D330" s="51"/>
      <c r="E330" s="51"/>
      <c r="F330" s="57"/>
      <c r="G330" s="57"/>
      <c r="H330" s="57"/>
      <c r="I330" s="58"/>
    </row>
    <row r="331" spans="1:10" ht="38.25" hidden="1" outlineLevel="2" x14ac:dyDescent="0.2">
      <c r="A331" s="118"/>
      <c r="B331" s="65" t="s">
        <v>6</v>
      </c>
      <c r="C331" s="56" t="s">
        <v>6</v>
      </c>
      <c r="D331" s="51"/>
      <c r="E331" s="51"/>
      <c r="F331" s="57"/>
      <c r="G331" s="57"/>
      <c r="H331" s="57"/>
      <c r="I331" s="58"/>
    </row>
    <row r="332" spans="1:10" hidden="1" outlineLevel="2" x14ac:dyDescent="0.2">
      <c r="A332" s="119"/>
      <c r="B332" s="68" t="s">
        <v>1</v>
      </c>
      <c r="C332" s="69" t="s">
        <v>1</v>
      </c>
      <c r="D332" s="70"/>
      <c r="E332" s="70"/>
      <c r="F332" s="71"/>
      <c r="G332" s="71"/>
      <c r="H332" s="71"/>
      <c r="I332" s="72"/>
    </row>
    <row r="333" spans="1:10" ht="12.75" customHeight="1" outlineLevel="1" x14ac:dyDescent="0.2">
      <c r="A333" s="159" t="s">
        <v>37</v>
      </c>
      <c r="B333" s="165" t="s">
        <v>48</v>
      </c>
      <c r="C333" s="52" t="s">
        <v>7</v>
      </c>
      <c r="D333" s="52"/>
      <c r="E333" s="52"/>
      <c r="F333" s="54">
        <f>SUM(F334:F338)</f>
        <v>3950</v>
      </c>
      <c r="G333" s="150" t="s">
        <v>51</v>
      </c>
      <c r="H333" s="151"/>
      <c r="I333" s="152"/>
    </row>
    <row r="334" spans="1:10" ht="25.5" outlineLevel="1" x14ac:dyDescent="0.2">
      <c r="A334" s="160"/>
      <c r="B334" s="166"/>
      <c r="C334" s="56" t="s">
        <v>2</v>
      </c>
      <c r="D334" s="56"/>
      <c r="E334" s="56"/>
      <c r="F334" s="56"/>
      <c r="G334" s="153"/>
      <c r="H334" s="154"/>
      <c r="I334" s="155"/>
    </row>
    <row r="335" spans="1:10" outlineLevel="1" x14ac:dyDescent="0.2">
      <c r="A335" s="160"/>
      <c r="B335" s="166"/>
      <c r="C335" s="56" t="s">
        <v>4</v>
      </c>
      <c r="D335" s="51" t="s">
        <v>67</v>
      </c>
      <c r="E335" s="51" t="s">
        <v>75</v>
      </c>
      <c r="F335" s="57">
        <v>3950</v>
      </c>
      <c r="G335" s="153"/>
      <c r="H335" s="154"/>
      <c r="I335" s="155"/>
    </row>
    <row r="336" spans="1:10" outlineLevel="1" x14ac:dyDescent="0.2">
      <c r="A336" s="160"/>
      <c r="B336" s="166"/>
      <c r="C336" s="56" t="s">
        <v>5</v>
      </c>
      <c r="D336" s="56"/>
      <c r="E336" s="56"/>
      <c r="F336" s="56"/>
      <c r="G336" s="153"/>
      <c r="H336" s="154"/>
      <c r="I336" s="155"/>
    </row>
    <row r="337" spans="1:10" ht="38.25" outlineLevel="1" x14ac:dyDescent="0.2">
      <c r="A337" s="160"/>
      <c r="B337" s="166"/>
      <c r="C337" s="56" t="s">
        <v>6</v>
      </c>
      <c r="D337" s="56"/>
      <c r="E337" s="56"/>
      <c r="F337" s="56"/>
      <c r="G337" s="153"/>
      <c r="H337" s="154"/>
      <c r="I337" s="155"/>
    </row>
    <row r="338" spans="1:10" outlineLevel="1" x14ac:dyDescent="0.2">
      <c r="A338" s="161"/>
      <c r="B338" s="167"/>
      <c r="C338" s="59" t="s">
        <v>1</v>
      </c>
      <c r="D338" s="59"/>
      <c r="E338" s="59"/>
      <c r="F338" s="59"/>
      <c r="G338" s="156"/>
      <c r="H338" s="157"/>
      <c r="I338" s="158"/>
    </row>
    <row r="339" spans="1:10" s="34" customFormat="1" x14ac:dyDescent="0.2">
      <c r="A339" s="163"/>
      <c r="B339" s="168" t="s">
        <v>42</v>
      </c>
      <c r="C339" s="92" t="s">
        <v>7</v>
      </c>
      <c r="D339" s="93"/>
      <c r="E339" s="93"/>
      <c r="F339" s="94">
        <f t="shared" ref="F339:I340" si="52">SUM(F347,F353)</f>
        <v>63267.710000000006</v>
      </c>
      <c r="G339" s="94">
        <f t="shared" si="52"/>
        <v>72106.322530000005</v>
      </c>
      <c r="H339" s="94">
        <f t="shared" si="52"/>
        <v>71871.942920000001</v>
      </c>
      <c r="I339" s="95">
        <f t="shared" si="52"/>
        <v>71871.942920000001</v>
      </c>
      <c r="J339" s="42"/>
    </row>
    <row r="340" spans="1:10" s="34" customFormat="1" ht="25.5" x14ac:dyDescent="0.2">
      <c r="A340" s="163"/>
      <c r="B340" s="168"/>
      <c r="C340" s="43" t="s">
        <v>2</v>
      </c>
      <c r="D340" s="44"/>
      <c r="E340" s="44"/>
      <c r="F340" s="45">
        <f t="shared" si="52"/>
        <v>0</v>
      </c>
      <c r="G340" s="45">
        <f t="shared" si="52"/>
        <v>0</v>
      </c>
      <c r="H340" s="45">
        <f t="shared" si="52"/>
        <v>0</v>
      </c>
      <c r="I340" s="46">
        <f t="shared" si="52"/>
        <v>0</v>
      </c>
      <c r="J340" s="42"/>
    </row>
    <row r="341" spans="1:10" s="34" customFormat="1" x14ac:dyDescent="0.2">
      <c r="A341" s="163"/>
      <c r="B341" s="168"/>
      <c r="C341" s="43" t="s">
        <v>4</v>
      </c>
      <c r="D341" s="44" t="s">
        <v>67</v>
      </c>
      <c r="E341" s="44" t="s">
        <v>72</v>
      </c>
      <c r="F341" s="45">
        <f>SUM(F356)</f>
        <v>6078.3</v>
      </c>
      <c r="G341" s="45">
        <f>SUM(G356)</f>
        <v>10445.015649999999</v>
      </c>
      <c r="H341" s="45">
        <f t="shared" ref="H341:I341" si="53">SUM(H356)</f>
        <v>10445.015649999999</v>
      </c>
      <c r="I341" s="45">
        <f t="shared" si="53"/>
        <v>10445.015649999999</v>
      </c>
      <c r="J341" s="42"/>
    </row>
    <row r="342" spans="1:10" s="34" customFormat="1" x14ac:dyDescent="0.2">
      <c r="A342" s="163"/>
      <c r="B342" s="168"/>
      <c r="C342" s="43" t="s">
        <v>4</v>
      </c>
      <c r="D342" s="44" t="s">
        <v>67</v>
      </c>
      <c r="E342" s="44" t="s">
        <v>69</v>
      </c>
      <c r="F342" s="45">
        <f>SUM(F349)</f>
        <v>20133.2</v>
      </c>
      <c r="G342" s="45">
        <f>SUM(G349)</f>
        <v>21136.523000000001</v>
      </c>
      <c r="H342" s="45">
        <f t="shared" ref="H342:I342" si="54">SUM(H349)</f>
        <v>20902.143390000001</v>
      </c>
      <c r="I342" s="45">
        <f t="shared" si="54"/>
        <v>20902.143390000001</v>
      </c>
      <c r="J342" s="42"/>
    </row>
    <row r="343" spans="1:10" s="34" customFormat="1" x14ac:dyDescent="0.2">
      <c r="A343" s="163"/>
      <c r="B343" s="168"/>
      <c r="C343" s="43" t="s">
        <v>4</v>
      </c>
      <c r="D343" s="44" t="s">
        <v>67</v>
      </c>
      <c r="E343" s="44" t="s">
        <v>68</v>
      </c>
      <c r="F343" s="45">
        <f>SUM(F355)</f>
        <v>37056.21</v>
      </c>
      <c r="G343" s="45">
        <f>SUM(G355)</f>
        <v>40524.783879999995</v>
      </c>
      <c r="H343" s="45">
        <f t="shared" ref="H343:I343" si="55">SUM(H355)</f>
        <v>40524.783879999995</v>
      </c>
      <c r="I343" s="45">
        <f t="shared" si="55"/>
        <v>40524.783879999995</v>
      </c>
      <c r="J343" s="42"/>
    </row>
    <row r="344" spans="1:10" s="34" customFormat="1" ht="25.5" x14ac:dyDescent="0.2">
      <c r="A344" s="163"/>
      <c r="B344" s="168"/>
      <c r="C344" s="43" t="s">
        <v>5</v>
      </c>
      <c r="D344" s="44"/>
      <c r="E344" s="44"/>
      <c r="F344" s="45">
        <f t="shared" ref="F344:I346" si="56">SUM(F350,F357)</f>
        <v>0</v>
      </c>
      <c r="G344" s="45">
        <f t="shared" si="56"/>
        <v>0</v>
      </c>
      <c r="H344" s="45">
        <f t="shared" si="56"/>
        <v>0</v>
      </c>
      <c r="I344" s="46">
        <f t="shared" si="56"/>
        <v>0</v>
      </c>
      <c r="J344" s="42"/>
    </row>
    <row r="345" spans="1:10" s="34" customFormat="1" ht="38.25" x14ac:dyDescent="0.2">
      <c r="A345" s="163"/>
      <c r="B345" s="168"/>
      <c r="C345" s="43" t="s">
        <v>6</v>
      </c>
      <c r="D345" s="44"/>
      <c r="E345" s="44"/>
      <c r="F345" s="45">
        <f t="shared" si="56"/>
        <v>0</v>
      </c>
      <c r="G345" s="45">
        <f t="shared" si="56"/>
        <v>0</v>
      </c>
      <c r="H345" s="45">
        <f t="shared" si="56"/>
        <v>0</v>
      </c>
      <c r="I345" s="46">
        <f t="shared" si="56"/>
        <v>0</v>
      </c>
      <c r="J345" s="42"/>
    </row>
    <row r="346" spans="1:10" s="34" customFormat="1" ht="25.5" x14ac:dyDescent="0.2">
      <c r="A346" s="163"/>
      <c r="B346" s="168"/>
      <c r="C346" s="96" t="s">
        <v>1</v>
      </c>
      <c r="D346" s="97"/>
      <c r="E346" s="97"/>
      <c r="F346" s="98">
        <f t="shared" si="56"/>
        <v>0</v>
      </c>
      <c r="G346" s="98">
        <f t="shared" si="56"/>
        <v>0</v>
      </c>
      <c r="H346" s="98">
        <f t="shared" si="56"/>
        <v>0</v>
      </c>
      <c r="I346" s="99">
        <f t="shared" si="56"/>
        <v>0</v>
      </c>
      <c r="J346" s="42"/>
    </row>
    <row r="347" spans="1:10" s="34" customFormat="1" outlineLevel="1" x14ac:dyDescent="0.2">
      <c r="A347" s="159" t="s">
        <v>39</v>
      </c>
      <c r="B347" s="165" t="s">
        <v>41</v>
      </c>
      <c r="C347" s="52" t="s">
        <v>7</v>
      </c>
      <c r="D347" s="53"/>
      <c r="E347" s="53"/>
      <c r="F347" s="86">
        <f>SUM(F348:F352)</f>
        <v>20133.2</v>
      </c>
      <c r="G347" s="86">
        <f>SUM(G348:G352)</f>
        <v>21136.523000000001</v>
      </c>
      <c r="H347" s="86">
        <f>SUM(H348:H352)</f>
        <v>20902.143390000001</v>
      </c>
      <c r="I347" s="87">
        <f>SUM(I348:I352)</f>
        <v>20902.143390000001</v>
      </c>
      <c r="J347" s="42"/>
    </row>
    <row r="348" spans="1:10" ht="25.5" outlineLevel="1" x14ac:dyDescent="0.2">
      <c r="A348" s="160"/>
      <c r="B348" s="166"/>
      <c r="C348" s="56" t="s">
        <v>2</v>
      </c>
      <c r="D348" s="51"/>
      <c r="E348" s="51"/>
      <c r="F348" s="57"/>
      <c r="G348" s="57"/>
      <c r="H348" s="57"/>
      <c r="I348" s="58"/>
      <c r="J348" s="91"/>
    </row>
    <row r="349" spans="1:10" outlineLevel="1" x14ac:dyDescent="0.2">
      <c r="A349" s="160"/>
      <c r="B349" s="166"/>
      <c r="C349" s="56" t="s">
        <v>4</v>
      </c>
      <c r="D349" s="51" t="s">
        <v>67</v>
      </c>
      <c r="E349" s="51" t="s">
        <v>69</v>
      </c>
      <c r="F349" s="57">
        <v>20133.2</v>
      </c>
      <c r="G349" s="57">
        <f>21136.523</f>
        <v>21136.523000000001</v>
      </c>
      <c r="H349" s="57">
        <v>20902.143390000001</v>
      </c>
      <c r="I349" s="58">
        <v>20902.143390000001</v>
      </c>
      <c r="J349" s="91"/>
    </row>
    <row r="350" spans="1:10" outlineLevel="1" x14ac:dyDescent="0.2">
      <c r="A350" s="160"/>
      <c r="B350" s="166"/>
      <c r="C350" s="56" t="s">
        <v>5</v>
      </c>
      <c r="D350" s="51"/>
      <c r="E350" s="51"/>
      <c r="F350" s="57"/>
      <c r="G350" s="57"/>
      <c r="H350" s="57"/>
      <c r="I350" s="58"/>
    </row>
    <row r="351" spans="1:10" ht="38.25" outlineLevel="1" x14ac:dyDescent="0.2">
      <c r="A351" s="160"/>
      <c r="B351" s="166"/>
      <c r="C351" s="56" t="s">
        <v>6</v>
      </c>
      <c r="D351" s="51"/>
      <c r="E351" s="51"/>
      <c r="F351" s="57"/>
      <c r="G351" s="57"/>
      <c r="H351" s="57"/>
      <c r="I351" s="58"/>
    </row>
    <row r="352" spans="1:10" outlineLevel="1" x14ac:dyDescent="0.2">
      <c r="A352" s="161"/>
      <c r="B352" s="167"/>
      <c r="C352" s="59" t="s">
        <v>1</v>
      </c>
      <c r="D352" s="60"/>
      <c r="E352" s="60"/>
      <c r="F352" s="61"/>
      <c r="G352" s="61"/>
      <c r="H352" s="61"/>
      <c r="I352" s="62"/>
    </row>
    <row r="353" spans="1:9" outlineLevel="1" x14ac:dyDescent="0.2">
      <c r="A353" s="159" t="s">
        <v>40</v>
      </c>
      <c r="B353" s="165" t="s">
        <v>81</v>
      </c>
      <c r="C353" s="56" t="s">
        <v>7</v>
      </c>
      <c r="D353" s="51"/>
      <c r="E353" s="51"/>
      <c r="F353" s="57">
        <f>SUM(F354:F359)</f>
        <v>43134.51</v>
      </c>
      <c r="G353" s="57">
        <f t="shared" ref="F353:I354" si="57">SUM(G360,G366,G372)</f>
        <v>50969.799529999997</v>
      </c>
      <c r="H353" s="57">
        <f t="shared" si="57"/>
        <v>50969.799529999997</v>
      </c>
      <c r="I353" s="58">
        <f t="shared" si="57"/>
        <v>50969.799529999997</v>
      </c>
    </row>
    <row r="354" spans="1:9" ht="25.5" outlineLevel="1" x14ac:dyDescent="0.2">
      <c r="A354" s="160"/>
      <c r="B354" s="166"/>
      <c r="C354" s="56" t="s">
        <v>2</v>
      </c>
      <c r="D354" s="51"/>
      <c r="E354" s="51"/>
      <c r="F354" s="57">
        <f t="shared" si="57"/>
        <v>0</v>
      </c>
      <c r="G354" s="57">
        <f t="shared" si="57"/>
        <v>0</v>
      </c>
      <c r="H354" s="57">
        <f t="shared" si="57"/>
        <v>0</v>
      </c>
      <c r="I354" s="58">
        <f t="shared" si="57"/>
        <v>0</v>
      </c>
    </row>
    <row r="355" spans="1:9" outlineLevel="1" x14ac:dyDescent="0.2">
      <c r="A355" s="160"/>
      <c r="B355" s="166"/>
      <c r="C355" s="56" t="s">
        <v>4</v>
      </c>
      <c r="D355" s="51" t="s">
        <v>67</v>
      </c>
      <c r="E355" s="51" t="s">
        <v>68</v>
      </c>
      <c r="F355" s="57">
        <v>37056.21</v>
      </c>
      <c r="G355" s="57">
        <f>SUM(G362,G374)</f>
        <v>40524.783879999995</v>
      </c>
      <c r="H355" s="57">
        <f t="shared" ref="H355:I355" si="58">SUM(H362,H374)</f>
        <v>40524.783879999995</v>
      </c>
      <c r="I355" s="57">
        <f t="shared" si="58"/>
        <v>40524.783879999995</v>
      </c>
    </row>
    <row r="356" spans="1:9" outlineLevel="1" x14ac:dyDescent="0.2">
      <c r="A356" s="160"/>
      <c r="B356" s="166"/>
      <c r="C356" s="56" t="s">
        <v>4</v>
      </c>
      <c r="D356" s="51" t="s">
        <v>67</v>
      </c>
      <c r="E356" s="51" t="s">
        <v>72</v>
      </c>
      <c r="F356" s="57">
        <v>6078.3</v>
      </c>
      <c r="G356" s="57">
        <f>SUM(G368)</f>
        <v>10445.015649999999</v>
      </c>
      <c r="H356" s="57">
        <f t="shared" ref="H356:I356" si="59">SUM(H368)</f>
        <v>10445.015649999999</v>
      </c>
      <c r="I356" s="57">
        <f t="shared" si="59"/>
        <v>10445.015649999999</v>
      </c>
    </row>
    <row r="357" spans="1:9" outlineLevel="1" x14ac:dyDescent="0.2">
      <c r="A357" s="160"/>
      <c r="B357" s="166"/>
      <c r="C357" s="56" t="s">
        <v>5</v>
      </c>
      <c r="D357" s="51"/>
      <c r="E357" s="51"/>
      <c r="F357" s="57">
        <f t="shared" ref="F357:I359" si="60">SUM(F363,F369,F375)</f>
        <v>0</v>
      </c>
      <c r="G357" s="57">
        <f t="shared" si="60"/>
        <v>0</v>
      </c>
      <c r="H357" s="57">
        <f t="shared" si="60"/>
        <v>0</v>
      </c>
      <c r="I357" s="58">
        <f t="shared" si="60"/>
        <v>0</v>
      </c>
    </row>
    <row r="358" spans="1:9" ht="38.25" outlineLevel="1" x14ac:dyDescent="0.2">
      <c r="A358" s="160"/>
      <c r="B358" s="166"/>
      <c r="C358" s="56" t="s">
        <v>6</v>
      </c>
      <c r="D358" s="51"/>
      <c r="E358" s="51"/>
      <c r="F358" s="57">
        <f t="shared" si="60"/>
        <v>0</v>
      </c>
      <c r="G358" s="57">
        <f t="shared" si="60"/>
        <v>0</v>
      </c>
      <c r="H358" s="57">
        <f t="shared" si="60"/>
        <v>0</v>
      </c>
      <c r="I358" s="58">
        <f t="shared" si="60"/>
        <v>0</v>
      </c>
    </row>
    <row r="359" spans="1:9" outlineLevel="1" collapsed="1" x14ac:dyDescent="0.2">
      <c r="A359" s="161"/>
      <c r="B359" s="167"/>
      <c r="C359" s="59" t="s">
        <v>1</v>
      </c>
      <c r="D359" s="60"/>
      <c r="E359" s="60"/>
      <c r="F359" s="61">
        <f t="shared" si="60"/>
        <v>0</v>
      </c>
      <c r="G359" s="61">
        <f t="shared" si="60"/>
        <v>0</v>
      </c>
      <c r="H359" s="61">
        <f t="shared" si="60"/>
        <v>0</v>
      </c>
      <c r="I359" s="62">
        <f t="shared" si="60"/>
        <v>0</v>
      </c>
    </row>
    <row r="360" spans="1:9" hidden="1" outlineLevel="2" x14ac:dyDescent="0.2">
      <c r="A360" s="73"/>
      <c r="B360" s="63" t="s">
        <v>7</v>
      </c>
      <c r="C360" s="64" t="s">
        <v>7</v>
      </c>
      <c r="D360" s="73"/>
      <c r="E360" s="73"/>
      <c r="F360" s="84"/>
      <c r="G360" s="84">
        <f>SUM(G361:G365)</f>
        <v>39525.184999999998</v>
      </c>
      <c r="H360" s="84">
        <f>SUM(H361:H365)</f>
        <v>39525.184999999998</v>
      </c>
      <c r="I360" s="84">
        <f>SUM(I361:I365)</f>
        <v>39525.184999999998</v>
      </c>
    </row>
    <row r="361" spans="1:9" ht="25.5" hidden="1" outlineLevel="2" x14ac:dyDescent="0.2">
      <c r="A361" s="51"/>
      <c r="B361" s="65" t="s">
        <v>2</v>
      </c>
      <c r="C361" s="56" t="s">
        <v>2</v>
      </c>
      <c r="D361" s="51"/>
      <c r="E361" s="51"/>
      <c r="F361" s="66"/>
      <c r="G361" s="66"/>
      <c r="H361" s="66"/>
      <c r="I361" s="66"/>
    </row>
    <row r="362" spans="1:9" hidden="1" outlineLevel="2" x14ac:dyDescent="0.2">
      <c r="A362" s="51"/>
      <c r="B362" s="65" t="s">
        <v>4</v>
      </c>
      <c r="C362" s="56" t="s">
        <v>4</v>
      </c>
      <c r="D362" s="51"/>
      <c r="E362" s="51" t="s">
        <v>71</v>
      </c>
      <c r="F362" s="66"/>
      <c r="G362" s="66">
        <v>39525.184999999998</v>
      </c>
      <c r="H362" s="66">
        <v>39525.184999999998</v>
      </c>
      <c r="I362" s="66">
        <v>39525.184999999998</v>
      </c>
    </row>
    <row r="363" spans="1:9" hidden="1" outlineLevel="2" x14ac:dyDescent="0.2">
      <c r="A363" s="51"/>
      <c r="B363" s="65" t="s">
        <v>5</v>
      </c>
      <c r="C363" s="56" t="s">
        <v>5</v>
      </c>
      <c r="D363" s="51"/>
      <c r="E363" s="51"/>
      <c r="F363" s="66"/>
      <c r="G363" s="66"/>
      <c r="H363" s="66"/>
      <c r="I363" s="66"/>
    </row>
    <row r="364" spans="1:9" ht="38.25" hidden="1" outlineLevel="2" x14ac:dyDescent="0.2">
      <c r="A364" s="51"/>
      <c r="B364" s="65" t="s">
        <v>6</v>
      </c>
      <c r="C364" s="56" t="s">
        <v>6</v>
      </c>
      <c r="D364" s="51"/>
      <c r="E364" s="51"/>
      <c r="F364" s="66"/>
      <c r="G364" s="66"/>
      <c r="H364" s="66"/>
      <c r="I364" s="66"/>
    </row>
    <row r="365" spans="1:9" hidden="1" outlineLevel="2" x14ac:dyDescent="0.2">
      <c r="A365" s="60"/>
      <c r="B365" s="90" t="s">
        <v>1</v>
      </c>
      <c r="C365" s="59" t="s">
        <v>1</v>
      </c>
      <c r="D365" s="60"/>
      <c r="E365" s="60"/>
      <c r="F365" s="88"/>
      <c r="G365" s="88"/>
      <c r="H365" s="88"/>
      <c r="I365" s="88"/>
    </row>
    <row r="366" spans="1:9" hidden="1" outlineLevel="2" x14ac:dyDescent="0.2">
      <c r="A366" s="51"/>
      <c r="B366" s="65" t="s">
        <v>7</v>
      </c>
      <c r="C366" s="56" t="s">
        <v>7</v>
      </c>
      <c r="D366" s="51"/>
      <c r="E366" s="51"/>
      <c r="F366" s="66"/>
      <c r="G366" s="66">
        <f>SUM(G367:G371)</f>
        <v>10445.015649999999</v>
      </c>
      <c r="H366" s="66">
        <f>SUM(H367:H371)</f>
        <v>10445.015649999999</v>
      </c>
      <c r="I366" s="66">
        <f>SUM(I367:I371)</f>
        <v>10445.015649999999</v>
      </c>
    </row>
    <row r="367" spans="1:9" ht="25.5" hidden="1" outlineLevel="2" x14ac:dyDescent="0.2">
      <c r="A367" s="51"/>
      <c r="B367" s="65" t="s">
        <v>2</v>
      </c>
      <c r="C367" s="56" t="s">
        <v>2</v>
      </c>
      <c r="D367" s="51"/>
      <c r="E367" s="51"/>
      <c r="F367" s="66"/>
      <c r="G367" s="66"/>
      <c r="H367" s="66"/>
      <c r="I367" s="66"/>
    </row>
    <row r="368" spans="1:9" hidden="1" outlineLevel="2" x14ac:dyDescent="0.2">
      <c r="A368" s="51"/>
      <c r="B368" s="65" t="s">
        <v>4</v>
      </c>
      <c r="C368" s="56" t="s">
        <v>4</v>
      </c>
      <c r="D368" s="51"/>
      <c r="E368" s="51" t="s">
        <v>70</v>
      </c>
      <c r="F368" s="66"/>
      <c r="G368" s="66">
        <v>10445.015649999999</v>
      </c>
      <c r="H368" s="66">
        <v>10445.015649999999</v>
      </c>
      <c r="I368" s="66">
        <v>10445.015649999999</v>
      </c>
    </row>
    <row r="369" spans="1:10" hidden="1" outlineLevel="2" x14ac:dyDescent="0.2">
      <c r="A369" s="51"/>
      <c r="B369" s="65" t="s">
        <v>5</v>
      </c>
      <c r="C369" s="56" t="s">
        <v>5</v>
      </c>
      <c r="D369" s="51"/>
      <c r="E369" s="51"/>
      <c r="F369" s="66"/>
      <c r="G369" s="66"/>
      <c r="H369" s="66"/>
      <c r="I369" s="66"/>
    </row>
    <row r="370" spans="1:10" ht="38.25" hidden="1" outlineLevel="2" x14ac:dyDescent="0.2">
      <c r="A370" s="51"/>
      <c r="B370" s="65" t="s">
        <v>6</v>
      </c>
      <c r="C370" s="56" t="s">
        <v>6</v>
      </c>
      <c r="D370" s="51"/>
      <c r="E370" s="51"/>
      <c r="F370" s="66"/>
      <c r="G370" s="66"/>
      <c r="H370" s="66"/>
      <c r="I370" s="66"/>
    </row>
    <row r="371" spans="1:10" hidden="1" outlineLevel="2" x14ac:dyDescent="0.2">
      <c r="A371" s="70"/>
      <c r="B371" s="68" t="s">
        <v>1</v>
      </c>
      <c r="C371" s="69" t="s">
        <v>1</v>
      </c>
      <c r="D371" s="70"/>
      <c r="E371" s="70"/>
      <c r="F371" s="82"/>
      <c r="G371" s="82"/>
      <c r="H371" s="82"/>
      <c r="I371" s="82"/>
    </row>
    <row r="372" spans="1:10" hidden="1" outlineLevel="2" x14ac:dyDescent="0.2">
      <c r="A372" s="51"/>
      <c r="B372" s="65" t="s">
        <v>7</v>
      </c>
      <c r="C372" s="56" t="s">
        <v>7</v>
      </c>
      <c r="D372" s="51"/>
      <c r="E372" s="51"/>
      <c r="F372" s="66"/>
      <c r="G372" s="66">
        <f>SUM(G373:G377)</f>
        <v>999.59888000000001</v>
      </c>
      <c r="H372" s="66">
        <f>SUM(H373:H377)</f>
        <v>999.59888000000001</v>
      </c>
      <c r="I372" s="66">
        <f>SUM(I373:I377)</f>
        <v>999.59888000000001</v>
      </c>
    </row>
    <row r="373" spans="1:10" ht="25.5" hidden="1" outlineLevel="2" x14ac:dyDescent="0.2">
      <c r="A373" s="51"/>
      <c r="B373" s="65" t="s">
        <v>2</v>
      </c>
      <c r="C373" s="56" t="s">
        <v>2</v>
      </c>
      <c r="D373" s="51"/>
      <c r="E373" s="51"/>
      <c r="F373" s="66"/>
      <c r="G373" s="66"/>
      <c r="H373" s="66"/>
      <c r="I373" s="66"/>
    </row>
    <row r="374" spans="1:10" hidden="1" outlineLevel="2" x14ac:dyDescent="0.2">
      <c r="A374" s="51"/>
      <c r="B374" s="65" t="s">
        <v>4</v>
      </c>
      <c r="C374" s="56" t="s">
        <v>4</v>
      </c>
      <c r="D374" s="51"/>
      <c r="E374" s="51" t="s">
        <v>68</v>
      </c>
      <c r="F374" s="66"/>
      <c r="G374" s="66">
        <v>999.59888000000001</v>
      </c>
      <c r="H374" s="66">
        <v>999.59888000000001</v>
      </c>
      <c r="I374" s="66">
        <v>999.59888000000001</v>
      </c>
    </row>
    <row r="375" spans="1:10" hidden="1" outlineLevel="2" x14ac:dyDescent="0.2">
      <c r="A375" s="51"/>
      <c r="B375" s="65" t="s">
        <v>5</v>
      </c>
      <c r="C375" s="56" t="s">
        <v>5</v>
      </c>
      <c r="D375" s="51"/>
      <c r="E375" s="51"/>
      <c r="F375" s="66"/>
      <c r="G375" s="66"/>
      <c r="H375" s="66"/>
      <c r="I375" s="66"/>
    </row>
    <row r="376" spans="1:10" ht="38.25" hidden="1" outlineLevel="2" x14ac:dyDescent="0.2">
      <c r="A376" s="51"/>
      <c r="B376" s="65" t="s">
        <v>6</v>
      </c>
      <c r="C376" s="56" t="s">
        <v>6</v>
      </c>
      <c r="D376" s="51"/>
      <c r="E376" s="51"/>
      <c r="F376" s="66"/>
      <c r="G376" s="66"/>
      <c r="H376" s="66"/>
      <c r="I376" s="66"/>
    </row>
    <row r="377" spans="1:10" hidden="1" outlineLevel="2" x14ac:dyDescent="0.2">
      <c r="A377" s="60"/>
      <c r="B377" s="90" t="s">
        <v>1</v>
      </c>
      <c r="C377" s="59" t="s">
        <v>1</v>
      </c>
      <c r="D377" s="60"/>
      <c r="E377" s="60"/>
      <c r="F377" s="88"/>
      <c r="G377" s="88"/>
      <c r="H377" s="88"/>
      <c r="I377" s="88"/>
    </row>
    <row r="379" spans="1:10" x14ac:dyDescent="0.2">
      <c r="A379" s="28"/>
      <c r="B379" s="101"/>
      <c r="C379" s="27"/>
      <c r="D379" s="28"/>
      <c r="E379" s="28"/>
      <c r="F379" s="27"/>
      <c r="G379" s="27"/>
      <c r="H379" s="27"/>
      <c r="I379" s="27"/>
    </row>
    <row r="380" spans="1:10" x14ac:dyDescent="0.2">
      <c r="A380" s="28"/>
      <c r="B380" s="101"/>
      <c r="C380" s="27"/>
      <c r="D380" s="28"/>
      <c r="E380" s="28"/>
      <c r="F380" s="91"/>
      <c r="G380" s="91"/>
      <c r="I380" s="27"/>
    </row>
    <row r="381" spans="1:10" ht="25.5" hidden="1" x14ac:dyDescent="0.2">
      <c r="A381" s="104"/>
      <c r="B381" s="102" t="s">
        <v>54</v>
      </c>
      <c r="C381" s="103" t="s">
        <v>54</v>
      </c>
      <c r="D381" s="104"/>
      <c r="E381" s="104"/>
      <c r="F381" s="76">
        <f>SUM(F50,F56,F70,F76,F82,F88,F94,F100,F106,F112,F118,F124,F142,F166,F172,F185,F197,F209,F227,F233,F239,F257,F293,F311,F323,F329,F341)</f>
        <v>119232.34135</v>
      </c>
      <c r="G381" s="76">
        <f>SUM(G50,G56,G70,G76,G82,G88,G94,G100,G106,G112,G118,G124,G142,G166,G172,G185,G197,G209,G227,G233,G239,G257,G293,G311,G323,G329,G341)</f>
        <v>123599.057</v>
      </c>
      <c r="H381" s="76">
        <f>SUM(H50,H56,H70,H76,H82,H88,H94,H100,H106,H112,H118,H124,H142,H166,H172,H185,H197,H209,H227,H233,H239,H257,H293,H311,H323,H329,H341)</f>
        <v>123582.10749000001</v>
      </c>
      <c r="I381" s="76">
        <f>SUM(I50,I56,I70,I76,I82,I88,I94,I100,I106,I112,I118,I124,I142,I166,I172,I185,I197,I209,I227,I233,I239,I257,I293,I311,I323,I329,I341)</f>
        <v>123582.10749000001</v>
      </c>
      <c r="J381" s="91" t="e">
        <f>I381-#REF!</f>
        <v>#REF!</v>
      </c>
    </row>
    <row r="382" spans="1:10" hidden="1" x14ac:dyDescent="0.2">
      <c r="A382" s="107"/>
      <c r="B382" s="105" t="s">
        <v>55</v>
      </c>
      <c r="C382" s="106" t="s">
        <v>55</v>
      </c>
      <c r="D382" s="107"/>
      <c r="E382" s="107"/>
      <c r="F382" s="108">
        <f>SUM(F148,F154,F251)</f>
        <v>4202.5</v>
      </c>
      <c r="G382" s="108">
        <f>SUM(G148,G154,G251)</f>
        <v>6757.7615100000003</v>
      </c>
      <c r="H382" s="108">
        <f>SUM(H148,H154,H251)</f>
        <v>6604.7615100000003</v>
      </c>
      <c r="I382" s="108">
        <f>SUM(I148,I154,I251)</f>
        <v>6604.7615100000003</v>
      </c>
      <c r="J382" s="91" t="e">
        <f>I382-#REF!</f>
        <v>#REF!</v>
      </c>
    </row>
    <row r="383" spans="1:10" hidden="1" x14ac:dyDescent="0.2">
      <c r="A383" s="107"/>
      <c r="B383" s="105" t="s">
        <v>56</v>
      </c>
      <c r="C383" s="106" t="s">
        <v>56</v>
      </c>
      <c r="D383" s="107"/>
      <c r="E383" s="107"/>
      <c r="F383" s="108">
        <f>SUM(F275,F281)</f>
        <v>4585.1663100000005</v>
      </c>
      <c r="G383" s="108">
        <f>SUM(G275,G281)</f>
        <v>5000</v>
      </c>
      <c r="H383" s="108">
        <f>SUM(H275,H281)</f>
        <v>3978.7142800000001</v>
      </c>
      <c r="I383" s="108">
        <f>SUM(I275,I281)</f>
        <v>3978.7142800000001</v>
      </c>
      <c r="J383" s="91" t="e">
        <f>I383-#REF!</f>
        <v>#REF!</v>
      </c>
    </row>
    <row r="384" spans="1:10" hidden="1" x14ac:dyDescent="0.2">
      <c r="A384" s="107"/>
      <c r="B384" s="105" t="s">
        <v>57</v>
      </c>
      <c r="C384" s="106" t="s">
        <v>57</v>
      </c>
      <c r="D384" s="107"/>
      <c r="E384" s="107"/>
      <c r="F384" s="108">
        <f>SUM(F287)</f>
        <v>9955.1059299999997</v>
      </c>
      <c r="G384" s="108">
        <f>SUM(G287)</f>
        <v>10000</v>
      </c>
      <c r="H384" s="108">
        <f>SUM(H287)</f>
        <v>9672.0571400000008</v>
      </c>
      <c r="I384" s="108">
        <f>SUM(I287)</f>
        <v>9672.0571400000008</v>
      </c>
      <c r="J384" s="91" t="e">
        <f>I384-#REF!</f>
        <v>#REF!</v>
      </c>
    </row>
    <row r="385" spans="1:10" hidden="1" x14ac:dyDescent="0.2">
      <c r="A385" s="104"/>
      <c r="B385" s="102" t="s">
        <v>58</v>
      </c>
      <c r="C385" s="103" t="s">
        <v>58</v>
      </c>
      <c r="D385" s="104"/>
      <c r="E385" s="104"/>
      <c r="F385" s="76">
        <f>SUM(F130,F136,F191,F263,F269)</f>
        <v>2966.7762600000001</v>
      </c>
      <c r="G385" s="76">
        <f>SUM(G130,G136,G191,G263,G269)</f>
        <v>2966.7762600000001</v>
      </c>
      <c r="H385" s="76">
        <f>SUM(H130,H136,H191,H263,H269)</f>
        <v>2939.2874700000002</v>
      </c>
      <c r="I385" s="76">
        <f>SUM(I130,I136,I191,I263,I269)</f>
        <v>2939.2874700000002</v>
      </c>
      <c r="J385" s="91" t="e">
        <f>I385-#REF!</f>
        <v>#REF!</v>
      </c>
    </row>
    <row r="386" spans="1:10" hidden="1" x14ac:dyDescent="0.2">
      <c r="A386" s="104"/>
      <c r="B386" s="102"/>
      <c r="C386" s="103"/>
      <c r="D386" s="104"/>
      <c r="E386" s="104"/>
      <c r="F386" s="109">
        <f>SUM(F381:F385)</f>
        <v>140941.88985000001</v>
      </c>
      <c r="G386" s="109">
        <f>SUM(G381:G385)</f>
        <v>148323.59477000003</v>
      </c>
      <c r="H386" s="109">
        <f>SUM(H381:H385)</f>
        <v>146776.92789000002</v>
      </c>
      <c r="I386" s="109">
        <f>SUM(I381:I385)</f>
        <v>146776.92789000002</v>
      </c>
    </row>
    <row r="387" spans="1:10" hidden="1" x14ac:dyDescent="0.2">
      <c r="A387" s="104"/>
      <c r="B387" s="102"/>
      <c r="C387" s="103"/>
      <c r="D387" s="104"/>
      <c r="E387" s="104"/>
      <c r="F387" s="76">
        <f>F10-F386</f>
        <v>-140941.88985000001</v>
      </c>
      <c r="G387" s="76">
        <f>G10-G386</f>
        <v>-141565.83326000001</v>
      </c>
      <c r="H387" s="76">
        <f>H10-H386</f>
        <v>-140172.16638000001</v>
      </c>
      <c r="I387" s="76">
        <f>I10-I386</f>
        <v>-140172.16638000001</v>
      </c>
    </row>
    <row r="388" spans="1:10" hidden="1" x14ac:dyDescent="0.2">
      <c r="A388" s="104"/>
      <c r="B388" s="102"/>
      <c r="C388" s="103"/>
      <c r="D388" s="104"/>
      <c r="E388" s="104"/>
      <c r="F388" s="76"/>
      <c r="G388" s="76"/>
      <c r="H388" s="76"/>
      <c r="I388" s="76"/>
    </row>
    <row r="389" spans="1:10" s="34" customFormat="1" x14ac:dyDescent="0.2">
      <c r="A389" s="111"/>
      <c r="B389" s="110"/>
      <c r="C389" s="42"/>
      <c r="D389" s="111"/>
      <c r="E389" s="111"/>
      <c r="F389" s="37"/>
      <c r="G389" s="37"/>
      <c r="H389" s="37"/>
      <c r="I389" s="37"/>
      <c r="J389" s="42"/>
    </row>
    <row r="390" spans="1:10" x14ac:dyDescent="0.2">
      <c r="A390" s="28"/>
      <c r="B390" s="101"/>
      <c r="C390" s="27"/>
      <c r="D390" s="28"/>
      <c r="E390" s="28"/>
      <c r="F390" s="91"/>
      <c r="G390" s="91"/>
      <c r="H390" s="91"/>
      <c r="I390" s="91"/>
    </row>
    <row r="391" spans="1:10" x14ac:dyDescent="0.2">
      <c r="A391" s="28"/>
      <c r="B391" s="101"/>
      <c r="C391" s="27"/>
      <c r="D391" s="28"/>
      <c r="E391" s="28"/>
      <c r="F391" s="91"/>
      <c r="G391" s="91"/>
      <c r="H391" s="27"/>
      <c r="I391" s="27"/>
    </row>
    <row r="392" spans="1:10" x14ac:dyDescent="0.2">
      <c r="A392" s="28"/>
      <c r="B392" s="101"/>
      <c r="C392" s="27"/>
      <c r="D392" s="28"/>
      <c r="E392" s="28"/>
      <c r="F392" s="27"/>
      <c r="G392" s="27"/>
      <c r="H392" s="27"/>
      <c r="I392" s="27"/>
    </row>
  </sheetData>
  <dataConsolidate/>
  <mergeCells count="38">
    <mergeCell ref="B176:B182"/>
    <mergeCell ref="B201:B206"/>
    <mergeCell ref="B213:B224"/>
    <mergeCell ref="B297:B302"/>
    <mergeCell ref="G1:I1"/>
    <mergeCell ref="B158:B163"/>
    <mergeCell ref="B60:B67"/>
    <mergeCell ref="D4:E4"/>
    <mergeCell ref="F4:I4"/>
    <mergeCell ref="D243:I248"/>
    <mergeCell ref="D42:I47"/>
    <mergeCell ref="B36:B41"/>
    <mergeCell ref="B24:B35"/>
    <mergeCell ref="B8:B23"/>
    <mergeCell ref="A8:A23"/>
    <mergeCell ref="A24:A35"/>
    <mergeCell ref="A36:A41"/>
    <mergeCell ref="J48:J53"/>
    <mergeCell ref="A2:I2"/>
    <mergeCell ref="A60:A67"/>
    <mergeCell ref="A158:A163"/>
    <mergeCell ref="A176:A182"/>
    <mergeCell ref="A201:A206"/>
    <mergeCell ref="A213:A224"/>
    <mergeCell ref="G333:I338"/>
    <mergeCell ref="A347:A352"/>
    <mergeCell ref="A353:A359"/>
    <mergeCell ref="A297:A302"/>
    <mergeCell ref="A303:A308"/>
    <mergeCell ref="A315:A320"/>
    <mergeCell ref="A333:A338"/>
    <mergeCell ref="A339:A346"/>
    <mergeCell ref="B353:B359"/>
    <mergeCell ref="B347:B352"/>
    <mergeCell ref="B315:B320"/>
    <mergeCell ref="B333:B338"/>
    <mergeCell ref="B339:B346"/>
    <mergeCell ref="B303:B308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J197"/>
  <sheetViews>
    <sheetView showZeros="0" tabSelected="1" topLeftCell="A14" zoomScale="115" zoomScaleNormal="115" zoomScaleSheetLayoutView="100" workbookViewId="0">
      <selection activeCell="G8" sqref="G8"/>
    </sheetView>
  </sheetViews>
  <sheetFormatPr defaultRowHeight="12.75" outlineLevelRow="1" x14ac:dyDescent="0.2"/>
  <cols>
    <col min="1" max="1" width="3.5703125" style="121" customWidth="1"/>
    <col min="2" max="2" width="34.140625" style="138" customWidth="1"/>
    <col min="3" max="3" width="16.140625" style="24" customWidth="1"/>
    <col min="4" max="5" width="9.42578125" style="121" customWidth="1"/>
    <col min="6" max="6" width="14.28515625" style="24" customWidth="1"/>
    <col min="7" max="7" width="14.7109375" style="24" customWidth="1"/>
    <col min="8" max="8" width="14.85546875" style="24" customWidth="1"/>
    <col min="9" max="9" width="15" style="24" customWidth="1"/>
    <col min="10" max="10" width="38.85546875" style="27" customWidth="1"/>
    <col min="11" max="16384" width="9.140625" style="24"/>
  </cols>
  <sheetData>
    <row r="1" spans="1:10" ht="16.5" customHeight="1" x14ac:dyDescent="0.2">
      <c r="G1" s="173" t="s">
        <v>21</v>
      </c>
      <c r="H1" s="173"/>
      <c r="I1" s="173"/>
    </row>
    <row r="2" spans="1:10" x14ac:dyDescent="0.2">
      <c r="A2" s="170" t="s">
        <v>82</v>
      </c>
      <c r="B2" s="170"/>
      <c r="C2" s="170"/>
      <c r="D2" s="170"/>
      <c r="E2" s="170"/>
      <c r="F2" s="170"/>
      <c r="G2" s="170"/>
      <c r="H2" s="170"/>
      <c r="I2" s="170"/>
    </row>
    <row r="4" spans="1:10" s="121" customFormat="1" ht="45.75" customHeight="1" x14ac:dyDescent="0.2">
      <c r="A4" s="100" t="s">
        <v>59</v>
      </c>
      <c r="B4" s="139" t="s">
        <v>60</v>
      </c>
      <c r="C4" s="21"/>
      <c r="D4" s="174" t="s">
        <v>61</v>
      </c>
      <c r="E4" s="175"/>
      <c r="F4" s="174" t="s">
        <v>64</v>
      </c>
      <c r="G4" s="176"/>
      <c r="H4" s="176"/>
      <c r="I4" s="177"/>
      <c r="J4" s="28"/>
    </row>
    <row r="5" spans="1:10" s="121" customFormat="1" ht="42.75" customHeight="1" x14ac:dyDescent="0.2">
      <c r="A5" s="112"/>
      <c r="B5" s="140"/>
      <c r="C5" s="23"/>
      <c r="D5" s="23" t="s">
        <v>62</v>
      </c>
      <c r="E5" s="23" t="s">
        <v>63</v>
      </c>
      <c r="F5" s="23" t="s">
        <v>65</v>
      </c>
      <c r="G5" s="23" t="s">
        <v>66</v>
      </c>
      <c r="H5" s="23" t="s">
        <v>52</v>
      </c>
      <c r="I5" s="113" t="s">
        <v>53</v>
      </c>
      <c r="J5" s="29"/>
    </row>
    <row r="6" spans="1:10" s="33" customFormat="1" x14ac:dyDescent="0.2">
      <c r="A6" s="30">
        <v>1</v>
      </c>
      <c r="B6" s="14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114">
        <v>9</v>
      </c>
      <c r="J6" s="32"/>
    </row>
    <row r="7" spans="1:10" s="34" customFormat="1" hidden="1" x14ac:dyDescent="0.2">
      <c r="A7" s="115"/>
      <c r="B7" s="142"/>
      <c r="C7" s="35"/>
      <c r="D7" s="36"/>
      <c r="E7" s="36"/>
      <c r="F7" s="35"/>
      <c r="G7" s="35"/>
      <c r="H7" s="35"/>
      <c r="I7" s="116"/>
      <c r="J7" s="37"/>
    </row>
    <row r="8" spans="1:10" s="34" customFormat="1" x14ac:dyDescent="0.2">
      <c r="A8" s="162"/>
      <c r="B8" s="200" t="s">
        <v>90</v>
      </c>
      <c r="C8" s="38" t="s">
        <v>7</v>
      </c>
      <c r="D8" s="39"/>
      <c r="E8" s="39"/>
      <c r="F8" s="40">
        <f>F10+F18</f>
        <v>59231.05</v>
      </c>
      <c r="G8" s="40">
        <f>G10+G18</f>
        <v>55748.55</v>
      </c>
      <c r="H8" s="40">
        <f>H10+H18</f>
        <v>54234.289999999994</v>
      </c>
      <c r="I8" s="41">
        <f>I10+I18</f>
        <v>54234.289999999994</v>
      </c>
      <c r="J8" s="42"/>
    </row>
    <row r="9" spans="1:10" s="34" customFormat="1" ht="25.5" x14ac:dyDescent="0.2">
      <c r="A9" s="163"/>
      <c r="B9" s="201"/>
      <c r="C9" s="43" t="s">
        <v>2</v>
      </c>
      <c r="D9" s="44"/>
      <c r="E9" s="44"/>
      <c r="F9" s="45"/>
      <c r="G9" s="45"/>
      <c r="H9" s="45"/>
      <c r="I9" s="46"/>
      <c r="J9" s="42"/>
    </row>
    <row r="10" spans="1:10" s="34" customFormat="1" x14ac:dyDescent="0.2">
      <c r="A10" s="163"/>
      <c r="B10" s="201"/>
      <c r="C10" s="43" t="s">
        <v>4</v>
      </c>
      <c r="D10" s="44"/>
      <c r="E10" s="44" t="s">
        <v>127</v>
      </c>
      <c r="F10" s="45">
        <f>F23+F64+F91+F123</f>
        <v>49913.9</v>
      </c>
      <c r="G10" s="45">
        <f t="shared" ref="G10:I10" si="0">G23+G64+G91+G123</f>
        <v>46431.4</v>
      </c>
      <c r="H10" s="45">
        <f t="shared" si="0"/>
        <v>44917.139999999992</v>
      </c>
      <c r="I10" s="45">
        <f t="shared" si="0"/>
        <v>44917.139999999992</v>
      </c>
      <c r="J10" s="42"/>
    </row>
    <row r="11" spans="1:10" s="34" customFormat="1" x14ac:dyDescent="0.2">
      <c r="A11" s="163"/>
      <c r="B11" s="201"/>
      <c r="C11" s="43" t="s">
        <v>4</v>
      </c>
      <c r="D11" s="44" t="s">
        <v>84</v>
      </c>
      <c r="E11" s="44" t="s">
        <v>122</v>
      </c>
      <c r="F11" s="45">
        <f>F25+F67+F125</f>
        <v>21902.3</v>
      </c>
      <c r="G11" s="45">
        <f t="shared" ref="G11:I11" si="1">G25+G67+G125</f>
        <v>21982.3</v>
      </c>
      <c r="H11" s="45">
        <f t="shared" si="1"/>
        <v>21868.280000000002</v>
      </c>
      <c r="I11" s="45">
        <f t="shared" si="1"/>
        <v>21868.280000000002</v>
      </c>
      <c r="J11" s="42"/>
    </row>
    <row r="12" spans="1:10" s="34" customFormat="1" x14ac:dyDescent="0.2">
      <c r="A12" s="163"/>
      <c r="B12" s="201"/>
      <c r="C12" s="43" t="s">
        <v>4</v>
      </c>
      <c r="D12" s="44" t="s">
        <v>88</v>
      </c>
      <c r="E12" s="44" t="s">
        <v>122</v>
      </c>
      <c r="F12" s="45">
        <f>F26+F68</f>
        <v>10372.1</v>
      </c>
      <c r="G12" s="45">
        <f t="shared" ref="G12:I12" si="2">G26+G68</f>
        <v>9999.5499999999993</v>
      </c>
      <c r="H12" s="45">
        <f t="shared" si="2"/>
        <v>9898.8599999999988</v>
      </c>
      <c r="I12" s="45">
        <f t="shared" si="2"/>
        <v>9898.8599999999988</v>
      </c>
      <c r="J12" s="42"/>
    </row>
    <row r="13" spans="1:10" s="34" customFormat="1" x14ac:dyDescent="0.2">
      <c r="A13" s="163"/>
      <c r="B13" s="201"/>
      <c r="C13" s="43" t="s">
        <v>4</v>
      </c>
      <c r="D13" s="44" t="s">
        <v>85</v>
      </c>
      <c r="E13" s="44" t="s">
        <v>122</v>
      </c>
      <c r="F13" s="45">
        <f>F65</f>
        <v>1153</v>
      </c>
      <c r="G13" s="45">
        <f t="shared" ref="G13:I13" si="3">G65</f>
        <v>1153</v>
      </c>
      <c r="H13" s="45">
        <f t="shared" si="3"/>
        <v>1153</v>
      </c>
      <c r="I13" s="45">
        <f t="shared" si="3"/>
        <v>1153</v>
      </c>
      <c r="J13" s="42"/>
    </row>
    <row r="14" spans="1:10" s="34" customFormat="1" x14ac:dyDescent="0.2">
      <c r="A14" s="163"/>
      <c r="B14" s="201"/>
      <c r="C14" s="43" t="s">
        <v>4</v>
      </c>
      <c r="D14" s="44" t="s">
        <v>83</v>
      </c>
      <c r="E14" s="44" t="s">
        <v>122</v>
      </c>
      <c r="F14" s="45">
        <f>F24+F92+F124</f>
        <v>9298.2000000000007</v>
      </c>
      <c r="G14" s="45">
        <f t="shared" ref="G14:I14" si="4">G24+G92+G124</f>
        <v>4598</v>
      </c>
      <c r="H14" s="45">
        <f t="shared" si="4"/>
        <v>4209.53</v>
      </c>
      <c r="I14" s="45">
        <f t="shared" si="4"/>
        <v>4209.53</v>
      </c>
      <c r="J14" s="42"/>
    </row>
    <row r="15" spans="1:10" s="34" customFormat="1" x14ac:dyDescent="0.2">
      <c r="A15" s="163"/>
      <c r="B15" s="201"/>
      <c r="C15" s="43" t="s">
        <v>4</v>
      </c>
      <c r="D15" s="44" t="s">
        <v>121</v>
      </c>
      <c r="E15" s="44" t="s">
        <v>122</v>
      </c>
      <c r="F15" s="45">
        <f>F27</f>
        <v>2100</v>
      </c>
      <c r="G15" s="45">
        <f t="shared" ref="G15:I15" si="5">G27</f>
        <v>2073.4</v>
      </c>
      <c r="H15" s="45">
        <f t="shared" si="5"/>
        <v>2073.4</v>
      </c>
      <c r="I15" s="45">
        <f t="shared" si="5"/>
        <v>2073.4</v>
      </c>
      <c r="J15" s="42"/>
    </row>
    <row r="16" spans="1:10" s="34" customFormat="1" x14ac:dyDescent="0.2">
      <c r="A16" s="163"/>
      <c r="B16" s="201"/>
      <c r="C16" s="43" t="s">
        <v>4</v>
      </c>
      <c r="D16" s="44" t="s">
        <v>119</v>
      </c>
      <c r="E16" s="44" t="s">
        <v>122</v>
      </c>
      <c r="F16" s="45">
        <f>F93+F129</f>
        <v>1285</v>
      </c>
      <c r="G16" s="45">
        <f t="shared" ref="G16:I16" si="6">G93+G129</f>
        <v>1285</v>
      </c>
      <c r="H16" s="45">
        <f t="shared" si="6"/>
        <v>1226.72</v>
      </c>
      <c r="I16" s="45">
        <f t="shared" si="6"/>
        <v>1226.72</v>
      </c>
      <c r="J16" s="42"/>
    </row>
    <row r="17" spans="1:10" s="34" customFormat="1" x14ac:dyDescent="0.2">
      <c r="A17" s="163"/>
      <c r="B17" s="201"/>
      <c r="C17" s="43" t="s">
        <v>4</v>
      </c>
      <c r="D17" s="44" t="s">
        <v>123</v>
      </c>
      <c r="E17" s="44" t="s">
        <v>122</v>
      </c>
      <c r="F17" s="45">
        <f>F66+F128</f>
        <v>973.3</v>
      </c>
      <c r="G17" s="45">
        <f t="shared" ref="G17:I17" si="7">G66+G128</f>
        <v>1103.3</v>
      </c>
      <c r="H17" s="45">
        <f t="shared" si="7"/>
        <v>980.64</v>
      </c>
      <c r="I17" s="45">
        <f t="shared" si="7"/>
        <v>980.64</v>
      </c>
      <c r="J17" s="42"/>
    </row>
    <row r="18" spans="1:10" s="34" customFormat="1" ht="25.5" x14ac:dyDescent="0.2">
      <c r="A18" s="163"/>
      <c r="B18" s="201"/>
      <c r="C18" s="43" t="s">
        <v>5</v>
      </c>
      <c r="D18" s="44"/>
      <c r="E18" s="44"/>
      <c r="F18" s="45">
        <f>F28+F69</f>
        <v>9317.15</v>
      </c>
      <c r="G18" s="45">
        <f t="shared" ref="G18:I18" si="8">G28+G69</f>
        <v>9317.15</v>
      </c>
      <c r="H18" s="45">
        <f t="shared" si="8"/>
        <v>9317.15</v>
      </c>
      <c r="I18" s="45">
        <f t="shared" si="8"/>
        <v>9317.15</v>
      </c>
      <c r="J18" s="37"/>
    </row>
    <row r="19" spans="1:10" s="34" customFormat="1" ht="38.25" x14ac:dyDescent="0.2">
      <c r="A19" s="163"/>
      <c r="B19" s="201"/>
      <c r="C19" s="43" t="s">
        <v>6</v>
      </c>
      <c r="D19" s="44"/>
      <c r="E19" s="44"/>
      <c r="F19" s="45">
        <v>0</v>
      </c>
      <c r="G19" s="45">
        <v>0</v>
      </c>
      <c r="H19" s="45">
        <v>0</v>
      </c>
      <c r="I19" s="46">
        <v>0</v>
      </c>
      <c r="J19" s="42"/>
    </row>
    <row r="20" spans="1:10" s="34" customFormat="1" ht="25.5" x14ac:dyDescent="0.2">
      <c r="A20" s="164"/>
      <c r="B20" s="202"/>
      <c r="C20" s="47" t="s">
        <v>1</v>
      </c>
      <c r="D20" s="48"/>
      <c r="E20" s="48"/>
      <c r="F20" s="49">
        <v>0</v>
      </c>
      <c r="G20" s="49">
        <v>0</v>
      </c>
      <c r="H20" s="49">
        <v>0</v>
      </c>
      <c r="I20" s="50">
        <v>0</v>
      </c>
      <c r="J20" s="42"/>
    </row>
    <row r="21" spans="1:10" s="34" customFormat="1" ht="12.75" customHeight="1" x14ac:dyDescent="0.2">
      <c r="A21" s="162"/>
      <c r="B21" s="203" t="s">
        <v>91</v>
      </c>
      <c r="C21" s="38" t="s">
        <v>7</v>
      </c>
      <c r="D21" s="39"/>
      <c r="E21" s="39"/>
      <c r="F21" s="40">
        <f>F23+F28</f>
        <v>14772.6</v>
      </c>
      <c r="G21" s="40">
        <f>G23+G28</f>
        <v>10044.370000000001</v>
      </c>
      <c r="H21" s="40">
        <f>H23+H28</f>
        <v>9694.41</v>
      </c>
      <c r="I21" s="40">
        <f>I23+I28</f>
        <v>9694.41</v>
      </c>
      <c r="J21" s="42"/>
    </row>
    <row r="22" spans="1:10" s="34" customFormat="1" ht="25.5" x14ac:dyDescent="0.2">
      <c r="A22" s="163"/>
      <c r="B22" s="199"/>
      <c r="C22" s="43" t="s">
        <v>2</v>
      </c>
      <c r="D22" s="51"/>
      <c r="E22" s="51"/>
      <c r="F22" s="45"/>
      <c r="G22" s="45"/>
      <c r="H22" s="45"/>
      <c r="I22" s="46"/>
      <c r="J22" s="42"/>
    </row>
    <row r="23" spans="1:10" s="34" customFormat="1" x14ac:dyDescent="0.2">
      <c r="A23" s="163"/>
      <c r="B23" s="199"/>
      <c r="C23" s="43" t="s">
        <v>4</v>
      </c>
      <c r="D23" s="51"/>
      <c r="E23" s="51"/>
      <c r="F23" s="45">
        <f>F24+F25+F26+F27</f>
        <v>13212.6</v>
      </c>
      <c r="G23" s="45">
        <f t="shared" ref="G23:I23" si="9">G24+G25+G26+G27</f>
        <v>8484.3700000000008</v>
      </c>
      <c r="H23" s="45">
        <f t="shared" si="9"/>
        <v>8134.41</v>
      </c>
      <c r="I23" s="45">
        <f t="shared" si="9"/>
        <v>8134.41</v>
      </c>
      <c r="J23" s="42"/>
    </row>
    <row r="24" spans="1:10" s="34" customFormat="1" x14ac:dyDescent="0.2">
      <c r="A24" s="163"/>
      <c r="B24" s="199"/>
      <c r="C24" s="43" t="s">
        <v>4</v>
      </c>
      <c r="D24" s="44" t="s">
        <v>83</v>
      </c>
      <c r="E24" s="44" t="s">
        <v>122</v>
      </c>
      <c r="F24" s="45">
        <f>F33+F46</f>
        <v>8728.2000000000007</v>
      </c>
      <c r="G24" s="45">
        <f t="shared" ref="G24:I24" si="10">G33+G46</f>
        <v>4028</v>
      </c>
      <c r="H24" s="45">
        <f t="shared" si="10"/>
        <v>3761.8599999999997</v>
      </c>
      <c r="I24" s="45">
        <f t="shared" si="10"/>
        <v>3761.8599999999997</v>
      </c>
      <c r="J24" s="42"/>
    </row>
    <row r="25" spans="1:10" s="34" customFormat="1" x14ac:dyDescent="0.2">
      <c r="A25" s="163"/>
      <c r="B25" s="199"/>
      <c r="C25" s="43" t="s">
        <v>4</v>
      </c>
      <c r="D25" s="44" t="s">
        <v>84</v>
      </c>
      <c r="E25" s="44" t="s">
        <v>122</v>
      </c>
      <c r="F25" s="45">
        <f>F39</f>
        <v>1607</v>
      </c>
      <c r="G25" s="45">
        <f t="shared" ref="G25:I25" si="11">G39</f>
        <v>1607</v>
      </c>
      <c r="H25" s="45">
        <f t="shared" si="11"/>
        <v>1523.18</v>
      </c>
      <c r="I25" s="45">
        <f t="shared" si="11"/>
        <v>1523.18</v>
      </c>
      <c r="J25" s="42"/>
    </row>
    <row r="26" spans="1:10" s="34" customFormat="1" x14ac:dyDescent="0.2">
      <c r="A26" s="163"/>
      <c r="B26" s="199"/>
      <c r="C26" s="43" t="s">
        <v>4</v>
      </c>
      <c r="D26" s="44" t="s">
        <v>88</v>
      </c>
      <c r="E26" s="44" t="s">
        <v>122</v>
      </c>
      <c r="F26" s="45">
        <f>F52</f>
        <v>777.4</v>
      </c>
      <c r="G26" s="45">
        <f t="shared" ref="G26:I26" si="12">G52</f>
        <v>775.97</v>
      </c>
      <c r="H26" s="45">
        <f t="shared" si="12"/>
        <v>775.97</v>
      </c>
      <c r="I26" s="45">
        <f t="shared" si="12"/>
        <v>775.97</v>
      </c>
      <c r="J26" s="42"/>
    </row>
    <row r="27" spans="1:10" s="34" customFormat="1" x14ac:dyDescent="0.2">
      <c r="A27" s="163"/>
      <c r="B27" s="199"/>
      <c r="C27" s="43" t="s">
        <v>4</v>
      </c>
      <c r="D27" s="44" t="s">
        <v>121</v>
      </c>
      <c r="E27" s="44" t="s">
        <v>122</v>
      </c>
      <c r="F27" s="45">
        <f>F58</f>
        <v>2100</v>
      </c>
      <c r="G27" s="45">
        <f t="shared" ref="G27:I27" si="13">G58</f>
        <v>2073.4</v>
      </c>
      <c r="H27" s="45">
        <f t="shared" si="13"/>
        <v>2073.4</v>
      </c>
      <c r="I27" s="45">
        <f t="shared" si="13"/>
        <v>2073.4</v>
      </c>
      <c r="J27" s="42"/>
    </row>
    <row r="28" spans="1:10" s="34" customFormat="1" ht="25.5" x14ac:dyDescent="0.2">
      <c r="A28" s="163"/>
      <c r="B28" s="199"/>
      <c r="C28" s="43" t="s">
        <v>5</v>
      </c>
      <c r="D28" s="44"/>
      <c r="E28" s="44"/>
      <c r="F28" s="45">
        <f>F47+F59</f>
        <v>1560</v>
      </c>
      <c r="G28" s="45">
        <f t="shared" ref="G28:I28" si="14">G47+G59</f>
        <v>1560</v>
      </c>
      <c r="H28" s="45">
        <f t="shared" si="14"/>
        <v>1560</v>
      </c>
      <c r="I28" s="45">
        <f t="shared" si="14"/>
        <v>1560</v>
      </c>
      <c r="J28" s="42"/>
    </row>
    <row r="29" spans="1:10" s="34" customFormat="1" ht="38.25" x14ac:dyDescent="0.2">
      <c r="A29" s="163"/>
      <c r="B29" s="199"/>
      <c r="C29" s="43" t="s">
        <v>6</v>
      </c>
      <c r="D29" s="44"/>
      <c r="E29" s="44"/>
      <c r="F29" s="45">
        <v>0</v>
      </c>
      <c r="G29" s="45">
        <v>0</v>
      </c>
      <c r="H29" s="45">
        <v>0</v>
      </c>
      <c r="I29" s="46">
        <v>0</v>
      </c>
      <c r="J29" s="42"/>
    </row>
    <row r="30" spans="1:10" s="34" customFormat="1" ht="25.5" x14ac:dyDescent="0.2">
      <c r="A30" s="164"/>
      <c r="B30" s="204"/>
      <c r="C30" s="47" t="s">
        <v>1</v>
      </c>
      <c r="D30" s="48"/>
      <c r="E30" s="48"/>
      <c r="F30" s="49">
        <v>0</v>
      </c>
      <c r="G30" s="49">
        <v>0</v>
      </c>
      <c r="H30" s="49">
        <v>0</v>
      </c>
      <c r="I30" s="50">
        <v>0</v>
      </c>
      <c r="J30" s="42"/>
    </row>
    <row r="31" spans="1:10" s="127" customFormat="1" outlineLevel="1" x14ac:dyDescent="0.2">
      <c r="A31" s="205" t="s">
        <v>46</v>
      </c>
      <c r="B31" s="193" t="s">
        <v>96</v>
      </c>
      <c r="C31" s="122" t="s">
        <v>7</v>
      </c>
      <c r="D31" s="123"/>
      <c r="E31" s="123"/>
      <c r="F31" s="124">
        <f>SUM(F32:F36)</f>
        <v>930</v>
      </c>
      <c r="G31" s="124">
        <f t="shared" ref="G31:I31" si="15">SUM(G32:G36)</f>
        <v>930</v>
      </c>
      <c r="H31" s="124">
        <f t="shared" si="15"/>
        <v>849.64</v>
      </c>
      <c r="I31" s="125">
        <f t="shared" si="15"/>
        <v>849.64</v>
      </c>
      <c r="J31" s="126"/>
    </row>
    <row r="32" spans="1:10" s="127" customFormat="1" ht="25.5" outlineLevel="1" x14ac:dyDescent="0.2">
      <c r="A32" s="206"/>
      <c r="B32" s="194"/>
      <c r="C32" s="128" t="s">
        <v>2</v>
      </c>
      <c r="D32" s="129"/>
      <c r="E32" s="129"/>
      <c r="F32" s="130">
        <v>0</v>
      </c>
      <c r="G32" s="130">
        <v>0</v>
      </c>
      <c r="H32" s="130">
        <v>0</v>
      </c>
      <c r="I32" s="131">
        <v>0</v>
      </c>
      <c r="J32" s="126"/>
    </row>
    <row r="33" spans="1:10" s="127" customFormat="1" outlineLevel="1" x14ac:dyDescent="0.2">
      <c r="A33" s="206"/>
      <c r="B33" s="194"/>
      <c r="C33" s="128" t="s">
        <v>4</v>
      </c>
      <c r="D33" s="129" t="s">
        <v>83</v>
      </c>
      <c r="E33" s="51" t="s">
        <v>122</v>
      </c>
      <c r="F33" s="130">
        <v>930</v>
      </c>
      <c r="G33" s="130">
        <v>930</v>
      </c>
      <c r="H33" s="130">
        <v>849.64</v>
      </c>
      <c r="I33" s="131">
        <f>H33</f>
        <v>849.64</v>
      </c>
      <c r="J33" s="126"/>
    </row>
    <row r="34" spans="1:10" s="127" customFormat="1" outlineLevel="1" x14ac:dyDescent="0.2">
      <c r="A34" s="206"/>
      <c r="B34" s="194"/>
      <c r="C34" s="128" t="s">
        <v>5</v>
      </c>
      <c r="D34" s="129"/>
      <c r="E34" s="129"/>
      <c r="F34" s="130">
        <v>0</v>
      </c>
      <c r="G34" s="130">
        <v>0</v>
      </c>
      <c r="H34" s="130">
        <v>0</v>
      </c>
      <c r="I34" s="131">
        <v>0</v>
      </c>
      <c r="J34" s="126"/>
    </row>
    <row r="35" spans="1:10" s="127" customFormat="1" ht="38.25" outlineLevel="1" x14ac:dyDescent="0.2">
      <c r="A35" s="206"/>
      <c r="B35" s="194"/>
      <c r="C35" s="128" t="s">
        <v>6</v>
      </c>
      <c r="D35" s="129"/>
      <c r="E35" s="129"/>
      <c r="F35" s="130">
        <v>0</v>
      </c>
      <c r="G35" s="130">
        <v>0</v>
      </c>
      <c r="H35" s="130">
        <v>0</v>
      </c>
      <c r="I35" s="131">
        <v>0</v>
      </c>
      <c r="J35" s="126"/>
    </row>
    <row r="36" spans="1:10" s="127" customFormat="1" outlineLevel="1" x14ac:dyDescent="0.2">
      <c r="A36" s="207"/>
      <c r="B36" s="195"/>
      <c r="C36" s="132" t="s">
        <v>1</v>
      </c>
      <c r="D36" s="133"/>
      <c r="E36" s="133"/>
      <c r="F36" s="134">
        <v>0</v>
      </c>
      <c r="G36" s="134">
        <v>0</v>
      </c>
      <c r="H36" s="134">
        <v>0</v>
      </c>
      <c r="I36" s="135">
        <v>0</v>
      </c>
      <c r="J36" s="126"/>
    </row>
    <row r="37" spans="1:10" outlineLevel="1" x14ac:dyDescent="0.2">
      <c r="A37" s="159" t="s">
        <v>45</v>
      </c>
      <c r="B37" s="193" t="s">
        <v>97</v>
      </c>
      <c r="C37" s="52" t="s">
        <v>7</v>
      </c>
      <c r="D37" s="53"/>
      <c r="E37" s="53"/>
      <c r="F37" s="54">
        <f>SUM(F38:F42)</f>
        <v>1607</v>
      </c>
      <c r="G37" s="54">
        <f>SUM(G38:G42)</f>
        <v>1607</v>
      </c>
      <c r="H37" s="54">
        <f>SUM(H38:H42)</f>
        <v>1523.18</v>
      </c>
      <c r="I37" s="55">
        <f>SUM(I38:I42)</f>
        <v>1523.18</v>
      </c>
    </row>
    <row r="38" spans="1:10" ht="25.5" outlineLevel="1" x14ac:dyDescent="0.2">
      <c r="A38" s="160"/>
      <c r="B38" s="194"/>
      <c r="C38" s="56" t="s">
        <v>2</v>
      </c>
      <c r="D38" s="51"/>
      <c r="E38" s="51"/>
      <c r="F38" s="57">
        <v>0</v>
      </c>
      <c r="G38" s="57">
        <v>0</v>
      </c>
      <c r="H38" s="57">
        <v>0</v>
      </c>
      <c r="I38" s="58">
        <v>0</v>
      </c>
    </row>
    <row r="39" spans="1:10" outlineLevel="1" x14ac:dyDescent="0.2">
      <c r="A39" s="160"/>
      <c r="B39" s="194"/>
      <c r="C39" s="56" t="s">
        <v>4</v>
      </c>
      <c r="D39" s="51" t="s">
        <v>84</v>
      </c>
      <c r="E39" s="51" t="s">
        <v>122</v>
      </c>
      <c r="F39" s="57">
        <v>1607</v>
      </c>
      <c r="G39" s="57">
        <v>1607</v>
      </c>
      <c r="H39" s="57">
        <v>1523.18</v>
      </c>
      <c r="I39" s="58">
        <v>1523.18</v>
      </c>
    </row>
    <row r="40" spans="1:10" s="27" customFormat="1" outlineLevel="1" x14ac:dyDescent="0.2">
      <c r="A40" s="160"/>
      <c r="B40" s="194"/>
      <c r="C40" s="56" t="s">
        <v>5</v>
      </c>
      <c r="D40" s="51"/>
      <c r="E40" s="51"/>
      <c r="F40" s="57">
        <v>0</v>
      </c>
      <c r="G40" s="57">
        <v>0</v>
      </c>
      <c r="H40" s="57">
        <v>0</v>
      </c>
      <c r="I40" s="58">
        <v>0</v>
      </c>
    </row>
    <row r="41" spans="1:10" s="27" customFormat="1" ht="38.25" outlineLevel="1" x14ac:dyDescent="0.2">
      <c r="A41" s="160"/>
      <c r="B41" s="194"/>
      <c r="C41" s="56" t="s">
        <v>6</v>
      </c>
      <c r="D41" s="51"/>
      <c r="E41" s="51"/>
      <c r="F41" s="57">
        <v>0</v>
      </c>
      <c r="G41" s="57">
        <v>0</v>
      </c>
      <c r="H41" s="57">
        <v>0</v>
      </c>
      <c r="I41" s="58">
        <v>0</v>
      </c>
    </row>
    <row r="42" spans="1:10" s="27" customFormat="1" outlineLevel="1" x14ac:dyDescent="0.2">
      <c r="A42" s="161"/>
      <c r="B42" s="195"/>
      <c r="C42" s="59" t="s">
        <v>1</v>
      </c>
      <c r="D42" s="60"/>
      <c r="E42" s="60"/>
      <c r="F42" s="61">
        <v>0</v>
      </c>
      <c r="G42" s="61">
        <v>0</v>
      </c>
      <c r="H42" s="61">
        <v>0</v>
      </c>
      <c r="I42" s="62">
        <v>0</v>
      </c>
    </row>
    <row r="43" spans="1:10" outlineLevel="1" x14ac:dyDescent="0.2">
      <c r="A43" s="159" t="s">
        <v>26</v>
      </c>
      <c r="B43" s="193" t="s">
        <v>98</v>
      </c>
      <c r="C43" s="52" t="s">
        <v>7</v>
      </c>
      <c r="D43" s="53"/>
      <c r="E43" s="53"/>
      <c r="F43" s="54">
        <f>SUM(F44:F49)</f>
        <v>9358.2000000000007</v>
      </c>
      <c r="G43" s="54">
        <f>SUM(G44:G49)</f>
        <v>4658</v>
      </c>
      <c r="H43" s="54">
        <f>SUM(H44:H49)</f>
        <v>4472.2199999999993</v>
      </c>
      <c r="I43" s="55">
        <f>SUM(I44:I49)</f>
        <v>4472.2199999999993</v>
      </c>
    </row>
    <row r="44" spans="1:10" ht="25.5" outlineLevel="1" x14ac:dyDescent="0.2">
      <c r="A44" s="160"/>
      <c r="B44" s="194"/>
      <c r="C44" s="56" t="s">
        <v>2</v>
      </c>
      <c r="D44" s="51"/>
      <c r="E44" s="51"/>
      <c r="F44" s="57">
        <v>0</v>
      </c>
      <c r="G44" s="57">
        <v>0</v>
      </c>
      <c r="H44" s="57">
        <v>0</v>
      </c>
      <c r="I44" s="58">
        <v>0</v>
      </c>
    </row>
    <row r="45" spans="1:10" outlineLevel="1" x14ac:dyDescent="0.2">
      <c r="A45" s="160"/>
      <c r="B45" s="194"/>
      <c r="C45" s="56" t="s">
        <v>4</v>
      </c>
      <c r="D45" s="51"/>
      <c r="E45" s="51"/>
      <c r="F45" s="57"/>
      <c r="G45" s="57"/>
      <c r="H45" s="57"/>
      <c r="I45" s="58"/>
    </row>
    <row r="46" spans="1:10" outlineLevel="1" x14ac:dyDescent="0.2">
      <c r="A46" s="160"/>
      <c r="B46" s="194"/>
      <c r="C46" s="56" t="s">
        <v>4</v>
      </c>
      <c r="D46" s="51" t="s">
        <v>83</v>
      </c>
      <c r="E46" s="51" t="s">
        <v>122</v>
      </c>
      <c r="F46" s="57">
        <v>7798.2</v>
      </c>
      <c r="G46" s="57">
        <v>3098</v>
      </c>
      <c r="H46" s="57">
        <v>2912.22</v>
      </c>
      <c r="I46" s="58">
        <v>2912.22</v>
      </c>
    </row>
    <row r="47" spans="1:10" outlineLevel="1" x14ac:dyDescent="0.2">
      <c r="A47" s="160"/>
      <c r="B47" s="194"/>
      <c r="C47" s="56" t="s">
        <v>5</v>
      </c>
      <c r="D47" s="51"/>
      <c r="E47" s="51"/>
      <c r="F47" s="57">
        <v>1560</v>
      </c>
      <c r="G47" s="57">
        <v>1560</v>
      </c>
      <c r="H47" s="57">
        <v>1560</v>
      </c>
      <c r="I47" s="58">
        <v>1560</v>
      </c>
    </row>
    <row r="48" spans="1:10" ht="38.25" outlineLevel="1" x14ac:dyDescent="0.2">
      <c r="A48" s="160"/>
      <c r="B48" s="194"/>
      <c r="C48" s="56" t="s">
        <v>6</v>
      </c>
      <c r="D48" s="51"/>
      <c r="E48" s="51"/>
      <c r="F48" s="57">
        <v>0</v>
      </c>
      <c r="G48" s="57">
        <v>0</v>
      </c>
      <c r="H48" s="57">
        <v>0</v>
      </c>
      <c r="I48" s="58">
        <v>0</v>
      </c>
    </row>
    <row r="49" spans="1:10" outlineLevel="1" x14ac:dyDescent="0.2">
      <c r="A49" s="161"/>
      <c r="B49" s="195"/>
      <c r="C49" s="59" t="s">
        <v>1</v>
      </c>
      <c r="D49" s="60"/>
      <c r="E49" s="60"/>
      <c r="F49" s="61">
        <v>0</v>
      </c>
      <c r="G49" s="61">
        <v>0</v>
      </c>
      <c r="H49" s="61">
        <v>0</v>
      </c>
      <c r="I49" s="62">
        <v>0</v>
      </c>
    </row>
    <row r="50" spans="1:10" outlineLevel="1" x14ac:dyDescent="0.2">
      <c r="A50" s="159" t="s">
        <v>27</v>
      </c>
      <c r="B50" s="193" t="s">
        <v>99</v>
      </c>
      <c r="C50" s="52" t="s">
        <v>7</v>
      </c>
      <c r="D50" s="53"/>
      <c r="E50" s="53"/>
      <c r="F50" s="54">
        <f>SUM(F51:F55)</f>
        <v>777.4</v>
      </c>
      <c r="G50" s="54">
        <f>SUM(G51:G55)</f>
        <v>775.97</v>
      </c>
      <c r="H50" s="54">
        <f>SUM(H51:H55)</f>
        <v>775.97</v>
      </c>
      <c r="I50" s="55">
        <f>SUM(I51:I55)</f>
        <v>775.97</v>
      </c>
    </row>
    <row r="51" spans="1:10" ht="25.5" outlineLevel="1" x14ac:dyDescent="0.2">
      <c r="A51" s="160"/>
      <c r="B51" s="194"/>
      <c r="C51" s="56" t="s">
        <v>2</v>
      </c>
      <c r="D51" s="51"/>
      <c r="E51" s="51"/>
      <c r="F51" s="57">
        <v>0</v>
      </c>
      <c r="G51" s="57">
        <v>0</v>
      </c>
      <c r="H51" s="57">
        <v>0</v>
      </c>
      <c r="I51" s="58">
        <v>0</v>
      </c>
    </row>
    <row r="52" spans="1:10" ht="12.75" customHeight="1" outlineLevel="1" x14ac:dyDescent="0.2">
      <c r="A52" s="160"/>
      <c r="B52" s="194"/>
      <c r="C52" s="56" t="s">
        <v>4</v>
      </c>
      <c r="D52" s="51" t="s">
        <v>88</v>
      </c>
      <c r="E52" s="51"/>
      <c r="F52" s="57">
        <v>777.4</v>
      </c>
      <c r="G52" s="136">
        <v>775.97</v>
      </c>
      <c r="H52" s="136">
        <v>775.97</v>
      </c>
      <c r="I52" s="137">
        <v>775.97</v>
      </c>
    </row>
    <row r="53" spans="1:10" outlineLevel="1" x14ac:dyDescent="0.2">
      <c r="A53" s="160"/>
      <c r="B53" s="194"/>
      <c r="C53" s="56" t="s">
        <v>5</v>
      </c>
      <c r="D53" s="51"/>
      <c r="E53" s="51"/>
      <c r="F53" s="57">
        <v>0</v>
      </c>
      <c r="G53" s="57">
        <v>0</v>
      </c>
      <c r="H53" s="57">
        <v>0</v>
      </c>
      <c r="I53" s="58">
        <v>0</v>
      </c>
    </row>
    <row r="54" spans="1:10" ht="38.25" outlineLevel="1" x14ac:dyDescent="0.2">
      <c r="A54" s="160"/>
      <c r="B54" s="194"/>
      <c r="C54" s="56" t="s">
        <v>6</v>
      </c>
      <c r="D54" s="51"/>
      <c r="E54" s="51"/>
      <c r="F54" s="57">
        <v>0</v>
      </c>
      <c r="G54" s="57">
        <v>0</v>
      </c>
      <c r="H54" s="57">
        <v>0</v>
      </c>
      <c r="I54" s="58">
        <v>0</v>
      </c>
    </row>
    <row r="55" spans="1:10" outlineLevel="1" x14ac:dyDescent="0.2">
      <c r="A55" s="161"/>
      <c r="B55" s="195"/>
      <c r="C55" s="59" t="s">
        <v>1</v>
      </c>
      <c r="D55" s="60"/>
      <c r="E55" s="60"/>
      <c r="F55" s="61">
        <v>0</v>
      </c>
      <c r="G55" s="61">
        <v>0</v>
      </c>
      <c r="H55" s="61">
        <v>0</v>
      </c>
      <c r="I55" s="62">
        <v>0</v>
      </c>
    </row>
    <row r="56" spans="1:10" outlineLevel="1" x14ac:dyDescent="0.2">
      <c r="A56" s="159" t="s">
        <v>28</v>
      </c>
      <c r="B56" s="193" t="s">
        <v>100</v>
      </c>
      <c r="C56" s="52" t="s">
        <v>7</v>
      </c>
      <c r="D56" s="53"/>
      <c r="E56" s="53"/>
      <c r="F56" s="86">
        <f>SUM(F57:F61)</f>
        <v>2100</v>
      </c>
      <c r="G56" s="86">
        <f t="shared" ref="G56:I56" si="16">SUM(G57:G61)</f>
        <v>2073.4</v>
      </c>
      <c r="H56" s="86">
        <f t="shared" si="16"/>
        <v>2073.4</v>
      </c>
      <c r="I56" s="87">
        <f t="shared" si="16"/>
        <v>2073.4</v>
      </c>
    </row>
    <row r="57" spans="1:10" ht="25.5" outlineLevel="1" x14ac:dyDescent="0.2">
      <c r="A57" s="160"/>
      <c r="B57" s="194"/>
      <c r="C57" s="56" t="s">
        <v>2</v>
      </c>
      <c r="D57" s="51"/>
      <c r="E57" s="51"/>
      <c r="F57" s="66">
        <v>0</v>
      </c>
      <c r="G57" s="66">
        <v>0</v>
      </c>
      <c r="H57" s="66">
        <v>0</v>
      </c>
      <c r="I57" s="67">
        <v>0</v>
      </c>
    </row>
    <row r="58" spans="1:10" outlineLevel="1" x14ac:dyDescent="0.2">
      <c r="A58" s="160"/>
      <c r="B58" s="194"/>
      <c r="C58" s="56" t="s">
        <v>4</v>
      </c>
      <c r="D58" s="51" t="s">
        <v>121</v>
      </c>
      <c r="E58" s="51" t="s">
        <v>122</v>
      </c>
      <c r="F58" s="66">
        <v>2100</v>
      </c>
      <c r="G58" s="66">
        <v>2073.4</v>
      </c>
      <c r="H58" s="66">
        <v>2073.4</v>
      </c>
      <c r="I58" s="67">
        <v>2073.4</v>
      </c>
    </row>
    <row r="59" spans="1:10" outlineLevel="1" x14ac:dyDescent="0.2">
      <c r="A59" s="160"/>
      <c r="B59" s="194"/>
      <c r="C59" s="56" t="s">
        <v>5</v>
      </c>
      <c r="D59" s="51"/>
      <c r="E59" s="51"/>
      <c r="F59" s="66"/>
      <c r="G59" s="66"/>
      <c r="H59" s="66"/>
      <c r="I59" s="67"/>
    </row>
    <row r="60" spans="1:10" ht="38.25" outlineLevel="1" x14ac:dyDescent="0.2">
      <c r="A60" s="160"/>
      <c r="B60" s="194"/>
      <c r="C60" s="56" t="s">
        <v>6</v>
      </c>
      <c r="D60" s="51"/>
      <c r="E60" s="51"/>
      <c r="F60" s="66">
        <v>0</v>
      </c>
      <c r="G60" s="66">
        <v>0</v>
      </c>
      <c r="H60" s="66">
        <v>0</v>
      </c>
      <c r="I60" s="67">
        <v>0</v>
      </c>
    </row>
    <row r="61" spans="1:10" outlineLevel="1" x14ac:dyDescent="0.2">
      <c r="A61" s="161"/>
      <c r="B61" s="195"/>
      <c r="C61" s="59" t="s">
        <v>1</v>
      </c>
      <c r="D61" s="60"/>
      <c r="E61" s="60"/>
      <c r="F61" s="88">
        <v>0</v>
      </c>
      <c r="G61" s="88">
        <v>0</v>
      </c>
      <c r="H61" s="88">
        <v>0</v>
      </c>
      <c r="I61" s="89">
        <v>0</v>
      </c>
    </row>
    <row r="62" spans="1:10" s="34" customFormat="1" x14ac:dyDescent="0.2">
      <c r="A62" s="162"/>
      <c r="B62" s="200" t="s">
        <v>92</v>
      </c>
      <c r="C62" s="38" t="s">
        <v>7</v>
      </c>
      <c r="D62" s="39"/>
      <c r="E62" s="39"/>
      <c r="F62" s="40">
        <f>F64+F69</f>
        <v>39323.449999999997</v>
      </c>
      <c r="G62" s="40">
        <f t="shared" ref="G62:I62" si="17">G64+G69</f>
        <v>38952.33</v>
      </c>
      <c r="H62" s="40">
        <f t="shared" si="17"/>
        <v>38719.72</v>
      </c>
      <c r="I62" s="40">
        <f t="shared" si="17"/>
        <v>38719.72</v>
      </c>
      <c r="J62" s="42"/>
    </row>
    <row r="63" spans="1:10" s="34" customFormat="1" ht="25.5" x14ac:dyDescent="0.2">
      <c r="A63" s="163"/>
      <c r="B63" s="201"/>
      <c r="C63" s="43" t="s">
        <v>2</v>
      </c>
      <c r="D63" s="44"/>
      <c r="E63" s="44"/>
      <c r="F63" s="45">
        <v>0</v>
      </c>
      <c r="G63" s="45">
        <v>0</v>
      </c>
      <c r="H63" s="45">
        <v>0</v>
      </c>
      <c r="I63" s="46">
        <v>0</v>
      </c>
      <c r="J63" s="42"/>
    </row>
    <row r="64" spans="1:10" s="34" customFormat="1" x14ac:dyDescent="0.2">
      <c r="A64" s="163"/>
      <c r="B64" s="201"/>
      <c r="C64" s="43" t="s">
        <v>4</v>
      </c>
      <c r="D64" s="44"/>
      <c r="E64" s="44" t="s">
        <v>124</v>
      </c>
      <c r="F64" s="149">
        <f>F65+F66+F67+F68</f>
        <v>31566.3</v>
      </c>
      <c r="G64" s="149">
        <f t="shared" ref="G64:I64" si="18">G65+G66+G67+G68</f>
        <v>31195.18</v>
      </c>
      <c r="H64" s="149">
        <f t="shared" si="18"/>
        <v>30962.57</v>
      </c>
      <c r="I64" s="149">
        <f t="shared" si="18"/>
        <v>30962.57</v>
      </c>
      <c r="J64" s="42"/>
    </row>
    <row r="65" spans="1:10" s="34" customFormat="1" x14ac:dyDescent="0.2">
      <c r="A65" s="163"/>
      <c r="B65" s="201"/>
      <c r="C65" s="43" t="s">
        <v>4</v>
      </c>
      <c r="D65" s="44" t="s">
        <v>85</v>
      </c>
      <c r="E65" s="44" t="s">
        <v>124</v>
      </c>
      <c r="F65" s="45">
        <f>F75</f>
        <v>1153</v>
      </c>
      <c r="G65" s="45">
        <f t="shared" ref="G65:I65" si="19">G75</f>
        <v>1153</v>
      </c>
      <c r="H65" s="45">
        <f t="shared" si="19"/>
        <v>1153</v>
      </c>
      <c r="I65" s="45">
        <f t="shared" si="19"/>
        <v>1153</v>
      </c>
      <c r="J65" s="42"/>
    </row>
    <row r="66" spans="1:10" s="34" customFormat="1" x14ac:dyDescent="0.2">
      <c r="A66" s="163"/>
      <c r="B66" s="201"/>
      <c r="C66" s="43" t="s">
        <v>4</v>
      </c>
      <c r="D66" s="44" t="s">
        <v>123</v>
      </c>
      <c r="E66" s="44" t="s">
        <v>124</v>
      </c>
      <c r="F66" s="45">
        <f>F84</f>
        <v>693.3</v>
      </c>
      <c r="G66" s="45">
        <f t="shared" ref="G66:I66" si="20">G84</f>
        <v>693.3</v>
      </c>
      <c r="H66" s="45">
        <f t="shared" si="20"/>
        <v>570.64</v>
      </c>
      <c r="I66" s="45">
        <f t="shared" si="20"/>
        <v>570.64</v>
      </c>
      <c r="J66" s="42"/>
    </row>
    <row r="67" spans="1:10" s="34" customFormat="1" x14ac:dyDescent="0.2">
      <c r="A67" s="163"/>
      <c r="B67" s="201"/>
      <c r="C67" s="43" t="s">
        <v>4</v>
      </c>
      <c r="D67" s="44" t="s">
        <v>84</v>
      </c>
      <c r="E67" s="44" t="s">
        <v>124</v>
      </c>
      <c r="F67" s="45">
        <f>F76</f>
        <v>20125.3</v>
      </c>
      <c r="G67" s="45">
        <f t="shared" ref="G67:I67" si="21">G76</f>
        <v>20125.3</v>
      </c>
      <c r="H67" s="45">
        <f t="shared" si="21"/>
        <v>20116.04</v>
      </c>
      <c r="I67" s="45">
        <f t="shared" si="21"/>
        <v>20116.04</v>
      </c>
      <c r="J67" s="42"/>
    </row>
    <row r="68" spans="1:10" s="34" customFormat="1" x14ac:dyDescent="0.2">
      <c r="A68" s="163"/>
      <c r="B68" s="201"/>
      <c r="C68" s="43" t="s">
        <v>4</v>
      </c>
      <c r="D68" s="44" t="s">
        <v>88</v>
      </c>
      <c r="E68" s="44" t="s">
        <v>124</v>
      </c>
      <c r="F68" s="45">
        <f>F77+F85</f>
        <v>9594.7000000000007</v>
      </c>
      <c r="G68" s="45">
        <f t="shared" ref="G68:I68" si="22">G77+G85</f>
        <v>9223.58</v>
      </c>
      <c r="H68" s="45">
        <f t="shared" si="22"/>
        <v>9122.89</v>
      </c>
      <c r="I68" s="45">
        <f t="shared" si="22"/>
        <v>9122.89</v>
      </c>
      <c r="J68" s="42"/>
    </row>
    <row r="69" spans="1:10" s="34" customFormat="1" ht="25.5" x14ac:dyDescent="0.2">
      <c r="A69" s="163"/>
      <c r="B69" s="201"/>
      <c r="C69" s="43" t="s">
        <v>5</v>
      </c>
      <c r="D69" s="44"/>
      <c r="E69" s="44"/>
      <c r="F69" s="45">
        <f>F78</f>
        <v>7757.15</v>
      </c>
      <c r="G69" s="45">
        <f t="shared" ref="G69:I69" si="23">G78</f>
        <v>7757.15</v>
      </c>
      <c r="H69" s="45">
        <f t="shared" si="23"/>
        <v>7757.15</v>
      </c>
      <c r="I69" s="45">
        <f t="shared" si="23"/>
        <v>7757.15</v>
      </c>
      <c r="J69" s="42"/>
    </row>
    <row r="70" spans="1:10" s="34" customFormat="1" ht="38.25" x14ac:dyDescent="0.2">
      <c r="A70" s="163"/>
      <c r="B70" s="201"/>
      <c r="C70" s="43" t="s">
        <v>6</v>
      </c>
      <c r="D70" s="44"/>
      <c r="E70" s="44"/>
      <c r="F70" s="45">
        <v>0</v>
      </c>
      <c r="G70" s="45">
        <v>0</v>
      </c>
      <c r="H70" s="45">
        <v>0</v>
      </c>
      <c r="I70" s="46">
        <v>0</v>
      </c>
      <c r="J70" s="42"/>
    </row>
    <row r="71" spans="1:10" s="34" customFormat="1" ht="25.5" x14ac:dyDescent="0.2">
      <c r="A71" s="164"/>
      <c r="B71" s="202"/>
      <c r="C71" s="47" t="s">
        <v>1</v>
      </c>
      <c r="D71" s="48"/>
      <c r="E71" s="48"/>
      <c r="F71" s="49">
        <v>0</v>
      </c>
      <c r="G71" s="49">
        <v>0</v>
      </c>
      <c r="H71" s="49">
        <v>0</v>
      </c>
      <c r="I71" s="50">
        <v>0</v>
      </c>
      <c r="J71" s="42"/>
    </row>
    <row r="72" spans="1:10" s="34" customFormat="1" ht="12.75" customHeight="1" outlineLevel="1" x14ac:dyDescent="0.2">
      <c r="A72" s="196" t="s">
        <v>125</v>
      </c>
      <c r="B72" s="193" t="s">
        <v>101</v>
      </c>
      <c r="C72" s="52" t="s">
        <v>7</v>
      </c>
      <c r="D72" s="53"/>
      <c r="E72" s="53"/>
      <c r="F72" s="86">
        <f>F74+F78</f>
        <v>36019.75</v>
      </c>
      <c r="G72" s="86">
        <f t="shared" ref="G72:I72" si="24">G74+G78</f>
        <v>35687.4</v>
      </c>
      <c r="H72" s="86">
        <f t="shared" si="24"/>
        <v>35678.14</v>
      </c>
      <c r="I72" s="86">
        <f t="shared" si="24"/>
        <v>35678.14</v>
      </c>
      <c r="J72" s="42"/>
    </row>
    <row r="73" spans="1:10" ht="25.5" outlineLevel="1" x14ac:dyDescent="0.2">
      <c r="A73" s="197"/>
      <c r="B73" s="194"/>
      <c r="C73" s="56" t="s">
        <v>2</v>
      </c>
      <c r="D73" s="51"/>
      <c r="E73" s="51"/>
      <c r="F73" s="57">
        <v>0</v>
      </c>
      <c r="G73" s="57">
        <v>0</v>
      </c>
      <c r="H73" s="57">
        <v>0</v>
      </c>
      <c r="I73" s="58">
        <v>0</v>
      </c>
    </row>
    <row r="74" spans="1:10" outlineLevel="1" x14ac:dyDescent="0.2">
      <c r="A74" s="197"/>
      <c r="B74" s="194"/>
      <c r="C74" s="43" t="s">
        <v>4</v>
      </c>
      <c r="D74" s="51"/>
      <c r="E74" s="51"/>
      <c r="F74" s="57">
        <f>F75+F76+F77</f>
        <v>28262.6</v>
      </c>
      <c r="G74" s="57">
        <f t="shared" ref="G74:I74" si="25">G75+G76+G77</f>
        <v>27930.25</v>
      </c>
      <c r="H74" s="57">
        <f t="shared" si="25"/>
        <v>27920.99</v>
      </c>
      <c r="I74" s="57">
        <f t="shared" si="25"/>
        <v>27920.99</v>
      </c>
    </row>
    <row r="75" spans="1:10" outlineLevel="1" x14ac:dyDescent="0.2">
      <c r="A75" s="197"/>
      <c r="B75" s="194"/>
      <c r="C75" s="56" t="s">
        <v>4</v>
      </c>
      <c r="D75" s="51" t="s">
        <v>85</v>
      </c>
      <c r="E75" s="51" t="s">
        <v>124</v>
      </c>
      <c r="F75" s="57">
        <v>1153</v>
      </c>
      <c r="G75" s="57">
        <v>1153</v>
      </c>
      <c r="H75" s="57">
        <v>1153</v>
      </c>
      <c r="I75" s="58">
        <v>1153</v>
      </c>
    </row>
    <row r="76" spans="1:10" outlineLevel="1" x14ac:dyDescent="0.2">
      <c r="A76" s="197"/>
      <c r="B76" s="194"/>
      <c r="C76" s="56" t="s">
        <v>4</v>
      </c>
      <c r="D76" s="51" t="s">
        <v>84</v>
      </c>
      <c r="E76" s="51" t="s">
        <v>124</v>
      </c>
      <c r="F76" s="57">
        <v>20125.3</v>
      </c>
      <c r="G76" s="57">
        <v>20125.3</v>
      </c>
      <c r="H76" s="57">
        <v>20116.04</v>
      </c>
      <c r="I76" s="58">
        <v>20116.04</v>
      </c>
    </row>
    <row r="77" spans="1:10" outlineLevel="1" x14ac:dyDescent="0.2">
      <c r="A77" s="197"/>
      <c r="B77" s="194"/>
      <c r="C77" s="56" t="s">
        <v>4</v>
      </c>
      <c r="D77" s="51" t="s">
        <v>88</v>
      </c>
      <c r="E77" s="51" t="s">
        <v>124</v>
      </c>
      <c r="F77" s="57">
        <v>6984.3</v>
      </c>
      <c r="G77" s="57">
        <v>6651.95</v>
      </c>
      <c r="H77" s="57">
        <v>6651.95</v>
      </c>
      <c r="I77" s="58">
        <v>6651.95</v>
      </c>
    </row>
    <row r="78" spans="1:10" outlineLevel="1" x14ac:dyDescent="0.2">
      <c r="A78" s="197"/>
      <c r="B78" s="194"/>
      <c r="C78" s="56" t="s">
        <v>5</v>
      </c>
      <c r="D78" s="51"/>
      <c r="E78" s="51"/>
      <c r="F78" s="57">
        <v>7757.15</v>
      </c>
      <c r="G78" s="57">
        <v>7757.15</v>
      </c>
      <c r="H78" s="57">
        <v>7757.15</v>
      </c>
      <c r="I78" s="57">
        <v>7757.15</v>
      </c>
    </row>
    <row r="79" spans="1:10" ht="38.25" outlineLevel="1" x14ac:dyDescent="0.2">
      <c r="A79" s="197"/>
      <c r="B79" s="194"/>
      <c r="C79" s="56" t="s">
        <v>6</v>
      </c>
      <c r="D79" s="51"/>
      <c r="E79" s="51"/>
      <c r="F79" s="57">
        <v>0</v>
      </c>
      <c r="G79" s="57">
        <v>0</v>
      </c>
      <c r="H79" s="57">
        <v>0</v>
      </c>
      <c r="I79" s="58">
        <v>0</v>
      </c>
    </row>
    <row r="80" spans="1:10" outlineLevel="1" x14ac:dyDescent="0.2">
      <c r="A80" s="198"/>
      <c r="B80" s="195"/>
      <c r="C80" s="59" t="s">
        <v>1</v>
      </c>
      <c r="D80" s="60"/>
      <c r="E80" s="60"/>
      <c r="F80" s="61">
        <v>0</v>
      </c>
      <c r="G80" s="61">
        <v>0</v>
      </c>
      <c r="H80" s="61">
        <v>0</v>
      </c>
      <c r="I80" s="62">
        <v>0</v>
      </c>
    </row>
    <row r="81" spans="1:10" s="34" customFormat="1" ht="12.75" customHeight="1" outlineLevel="1" x14ac:dyDescent="0.2">
      <c r="A81" s="196" t="s">
        <v>126</v>
      </c>
      <c r="B81" s="193" t="s">
        <v>102</v>
      </c>
      <c r="C81" s="52" t="s">
        <v>7</v>
      </c>
      <c r="D81" s="53"/>
      <c r="E81" s="53"/>
      <c r="F81" s="86">
        <f>F83</f>
        <v>3303.7</v>
      </c>
      <c r="G81" s="86">
        <f t="shared" ref="G81:I81" si="26">G83</f>
        <v>3264.9300000000003</v>
      </c>
      <c r="H81" s="86">
        <f t="shared" si="26"/>
        <v>3041.58</v>
      </c>
      <c r="I81" s="86">
        <f t="shared" si="26"/>
        <v>3041.58</v>
      </c>
      <c r="J81" s="42"/>
    </row>
    <row r="82" spans="1:10" ht="25.5" outlineLevel="1" x14ac:dyDescent="0.2">
      <c r="A82" s="197"/>
      <c r="B82" s="194"/>
      <c r="C82" s="56" t="s">
        <v>2</v>
      </c>
      <c r="D82" s="51"/>
      <c r="E82" s="51"/>
      <c r="F82" s="57">
        <v>0</v>
      </c>
      <c r="G82" s="57">
        <v>0</v>
      </c>
      <c r="H82" s="57">
        <v>0</v>
      </c>
      <c r="I82" s="58">
        <v>0</v>
      </c>
    </row>
    <row r="83" spans="1:10" outlineLevel="1" x14ac:dyDescent="0.2">
      <c r="A83" s="197"/>
      <c r="B83" s="194"/>
      <c r="C83" s="43" t="s">
        <v>4</v>
      </c>
      <c r="D83" s="51"/>
      <c r="E83" s="51" t="s">
        <v>124</v>
      </c>
      <c r="F83" s="57">
        <f>F84+F85</f>
        <v>3303.7</v>
      </c>
      <c r="G83" s="57">
        <f t="shared" ref="G83:I83" si="27">G84+G85</f>
        <v>3264.9300000000003</v>
      </c>
      <c r="H83" s="57">
        <f t="shared" si="27"/>
        <v>3041.58</v>
      </c>
      <c r="I83" s="57">
        <f t="shared" si="27"/>
        <v>3041.58</v>
      </c>
    </row>
    <row r="84" spans="1:10" outlineLevel="1" x14ac:dyDescent="0.2">
      <c r="A84" s="197"/>
      <c r="B84" s="194"/>
      <c r="C84" s="56" t="s">
        <v>4</v>
      </c>
      <c r="D84" s="51" t="s">
        <v>123</v>
      </c>
      <c r="E84" s="51" t="s">
        <v>124</v>
      </c>
      <c r="F84" s="57">
        <v>693.3</v>
      </c>
      <c r="G84" s="57">
        <v>693.3</v>
      </c>
      <c r="H84" s="57">
        <v>570.64</v>
      </c>
      <c r="I84" s="57">
        <v>570.64</v>
      </c>
    </row>
    <row r="85" spans="1:10" outlineLevel="1" x14ac:dyDescent="0.2">
      <c r="A85" s="197"/>
      <c r="B85" s="194"/>
      <c r="C85" s="56" t="s">
        <v>4</v>
      </c>
      <c r="D85" s="51" t="s">
        <v>88</v>
      </c>
      <c r="E85" s="51" t="s">
        <v>124</v>
      </c>
      <c r="F85" s="57">
        <v>2610.4</v>
      </c>
      <c r="G85" s="57">
        <v>2571.63</v>
      </c>
      <c r="H85" s="57">
        <v>2470.94</v>
      </c>
      <c r="I85" s="57">
        <v>2470.94</v>
      </c>
    </row>
    <row r="86" spans="1:10" outlineLevel="1" x14ac:dyDescent="0.2">
      <c r="A86" s="197"/>
      <c r="B86" s="194"/>
      <c r="C86" s="56" t="s">
        <v>5</v>
      </c>
      <c r="D86" s="51"/>
      <c r="E86" s="51"/>
      <c r="F86" s="57">
        <v>0</v>
      </c>
      <c r="G86" s="57">
        <v>0</v>
      </c>
      <c r="H86" s="57">
        <v>0</v>
      </c>
      <c r="I86" s="58">
        <v>0</v>
      </c>
    </row>
    <row r="87" spans="1:10" ht="38.25" outlineLevel="1" x14ac:dyDescent="0.2">
      <c r="A87" s="197"/>
      <c r="B87" s="194"/>
      <c r="C87" s="56" t="s">
        <v>6</v>
      </c>
      <c r="D87" s="51"/>
      <c r="E87" s="51"/>
      <c r="F87" s="57">
        <v>0</v>
      </c>
      <c r="G87" s="57">
        <v>0</v>
      </c>
      <c r="H87" s="57">
        <v>0</v>
      </c>
      <c r="I87" s="58">
        <v>0</v>
      </c>
    </row>
    <row r="88" spans="1:10" outlineLevel="1" x14ac:dyDescent="0.2">
      <c r="A88" s="198"/>
      <c r="B88" s="195"/>
      <c r="C88" s="59" t="s">
        <v>1</v>
      </c>
      <c r="D88" s="60"/>
      <c r="E88" s="60"/>
      <c r="F88" s="61">
        <v>0</v>
      </c>
      <c r="G88" s="61">
        <v>0</v>
      </c>
      <c r="H88" s="61">
        <v>0</v>
      </c>
      <c r="I88" s="62">
        <v>0</v>
      </c>
    </row>
    <row r="89" spans="1:10" s="34" customFormat="1" x14ac:dyDescent="0.2">
      <c r="A89" s="163"/>
      <c r="B89" s="199" t="s">
        <v>93</v>
      </c>
      <c r="C89" s="92" t="s">
        <v>7</v>
      </c>
      <c r="D89" s="93"/>
      <c r="E89" s="93"/>
      <c r="F89" s="94">
        <f>F91</f>
        <v>1160</v>
      </c>
      <c r="G89" s="94">
        <f t="shared" ref="G89:I89" si="28">G91</f>
        <v>1160</v>
      </c>
      <c r="H89" s="94">
        <f t="shared" si="28"/>
        <v>1100.8400000000001</v>
      </c>
      <c r="I89" s="94">
        <f t="shared" si="28"/>
        <v>1100.8400000000001</v>
      </c>
      <c r="J89" s="42"/>
    </row>
    <row r="90" spans="1:10" s="34" customFormat="1" ht="25.5" x14ac:dyDescent="0.2">
      <c r="A90" s="163"/>
      <c r="B90" s="199"/>
      <c r="C90" s="43" t="s">
        <v>2</v>
      </c>
      <c r="D90" s="44"/>
      <c r="E90" s="44"/>
      <c r="F90" s="45">
        <v>0</v>
      </c>
      <c r="G90" s="45">
        <v>0</v>
      </c>
      <c r="H90" s="45">
        <v>0</v>
      </c>
      <c r="I90" s="46">
        <v>0</v>
      </c>
      <c r="J90" s="42"/>
    </row>
    <row r="91" spans="1:10" s="34" customFormat="1" x14ac:dyDescent="0.2">
      <c r="A91" s="163"/>
      <c r="B91" s="199"/>
      <c r="C91" s="43" t="s">
        <v>4</v>
      </c>
      <c r="D91" s="44"/>
      <c r="E91" s="44" t="s">
        <v>120</v>
      </c>
      <c r="F91" s="45">
        <f>F92+F93</f>
        <v>1160</v>
      </c>
      <c r="G91" s="45">
        <f>G92+G93</f>
        <v>1160</v>
      </c>
      <c r="H91" s="45">
        <f>H92+H93</f>
        <v>1100.8400000000001</v>
      </c>
      <c r="I91" s="45">
        <f>I92+I93</f>
        <v>1100.8400000000001</v>
      </c>
      <c r="J91" s="42"/>
    </row>
    <row r="92" spans="1:10" s="34" customFormat="1" x14ac:dyDescent="0.2">
      <c r="A92" s="163"/>
      <c r="B92" s="199"/>
      <c r="C92" s="43" t="s">
        <v>4</v>
      </c>
      <c r="D92" s="44" t="s">
        <v>83</v>
      </c>
      <c r="E92" s="44" t="s">
        <v>120</v>
      </c>
      <c r="F92" s="45">
        <f>F111</f>
        <v>150</v>
      </c>
      <c r="G92" s="45">
        <f t="shared" ref="G92:I92" si="29">G111</f>
        <v>150</v>
      </c>
      <c r="H92" s="45">
        <f t="shared" si="29"/>
        <v>149.12</v>
      </c>
      <c r="I92" s="45">
        <f t="shared" si="29"/>
        <v>149.12</v>
      </c>
      <c r="J92" s="42"/>
    </row>
    <row r="93" spans="1:10" s="34" customFormat="1" x14ac:dyDescent="0.2">
      <c r="A93" s="163"/>
      <c r="B93" s="199"/>
      <c r="C93" s="43" t="s">
        <v>4</v>
      </c>
      <c r="D93" s="44" t="s">
        <v>119</v>
      </c>
      <c r="E93" s="44" t="s">
        <v>120</v>
      </c>
      <c r="F93" s="45">
        <f>F99+F105+F112</f>
        <v>1010</v>
      </c>
      <c r="G93" s="45">
        <f t="shared" ref="G93:I93" si="30">G99+G105+G112</f>
        <v>1010</v>
      </c>
      <c r="H93" s="45">
        <f t="shared" si="30"/>
        <v>951.72</v>
      </c>
      <c r="I93" s="45">
        <f t="shared" si="30"/>
        <v>951.72</v>
      </c>
      <c r="J93" s="42"/>
    </row>
    <row r="94" spans="1:10" s="34" customFormat="1" ht="25.5" x14ac:dyDescent="0.2">
      <c r="A94" s="163"/>
      <c r="B94" s="199"/>
      <c r="C94" s="43" t="s">
        <v>5</v>
      </c>
      <c r="D94" s="44"/>
      <c r="E94" s="44"/>
      <c r="F94" s="45">
        <v>0</v>
      </c>
      <c r="G94" s="45">
        <v>0</v>
      </c>
      <c r="H94" s="45">
        <v>0</v>
      </c>
      <c r="I94" s="46">
        <v>0</v>
      </c>
      <c r="J94" s="42"/>
    </row>
    <row r="95" spans="1:10" s="34" customFormat="1" ht="38.25" x14ac:dyDescent="0.2">
      <c r="A95" s="163"/>
      <c r="B95" s="199"/>
      <c r="C95" s="43" t="s">
        <v>6</v>
      </c>
      <c r="D95" s="44"/>
      <c r="E95" s="44"/>
      <c r="F95" s="45">
        <v>0</v>
      </c>
      <c r="G95" s="45">
        <v>0</v>
      </c>
      <c r="H95" s="45">
        <v>0</v>
      </c>
      <c r="I95" s="46">
        <v>0</v>
      </c>
      <c r="J95" s="42"/>
    </row>
    <row r="96" spans="1:10" s="34" customFormat="1" ht="25.5" x14ac:dyDescent="0.2">
      <c r="A96" s="163"/>
      <c r="B96" s="199"/>
      <c r="C96" s="96" t="s">
        <v>1</v>
      </c>
      <c r="D96" s="97"/>
      <c r="E96" s="97"/>
      <c r="F96" s="98">
        <v>0</v>
      </c>
      <c r="G96" s="98">
        <v>0</v>
      </c>
      <c r="H96" s="98">
        <v>0</v>
      </c>
      <c r="I96" s="99">
        <v>0</v>
      </c>
      <c r="J96" s="42"/>
    </row>
    <row r="97" spans="1:10" s="34" customFormat="1" outlineLevel="1" x14ac:dyDescent="0.2">
      <c r="A97" s="159" t="s">
        <v>39</v>
      </c>
      <c r="B97" s="193" t="s">
        <v>103</v>
      </c>
      <c r="C97" s="52" t="s">
        <v>7</v>
      </c>
      <c r="D97" s="53"/>
      <c r="E97" s="53"/>
      <c r="F97" s="86">
        <f>SUM(F98:F102)</f>
        <v>200</v>
      </c>
      <c r="G97" s="86">
        <f t="shared" ref="G97:I97" si="31">SUM(G98:G102)</f>
        <v>200</v>
      </c>
      <c r="H97" s="86">
        <f t="shared" si="31"/>
        <v>200</v>
      </c>
      <c r="I97" s="87">
        <f t="shared" si="31"/>
        <v>200</v>
      </c>
      <c r="J97" s="42"/>
    </row>
    <row r="98" spans="1:10" ht="25.5" outlineLevel="1" x14ac:dyDescent="0.2">
      <c r="A98" s="160"/>
      <c r="B98" s="194"/>
      <c r="C98" s="56" t="s">
        <v>2</v>
      </c>
      <c r="D98" s="51"/>
      <c r="E98" s="51"/>
      <c r="F98" s="57"/>
      <c r="G98" s="57"/>
      <c r="H98" s="57"/>
      <c r="I98" s="58"/>
      <c r="J98" s="91"/>
    </row>
    <row r="99" spans="1:10" outlineLevel="1" x14ac:dyDescent="0.2">
      <c r="A99" s="160"/>
      <c r="B99" s="194"/>
      <c r="C99" s="56" t="s">
        <v>4</v>
      </c>
      <c r="D99" s="51" t="s">
        <v>119</v>
      </c>
      <c r="E99" s="51" t="s">
        <v>120</v>
      </c>
      <c r="F99" s="57">
        <v>200</v>
      </c>
      <c r="G99" s="57">
        <v>200</v>
      </c>
      <c r="H99" s="57">
        <v>200</v>
      </c>
      <c r="I99" s="58">
        <v>200</v>
      </c>
      <c r="J99" s="91"/>
    </row>
    <row r="100" spans="1:10" outlineLevel="1" x14ac:dyDescent="0.2">
      <c r="A100" s="160"/>
      <c r="B100" s="194"/>
      <c r="C100" s="56" t="s">
        <v>5</v>
      </c>
      <c r="D100" s="51"/>
      <c r="E100" s="51"/>
      <c r="F100" s="57"/>
      <c r="G100" s="57"/>
      <c r="H100" s="57"/>
      <c r="I100" s="58"/>
    </row>
    <row r="101" spans="1:10" ht="38.25" outlineLevel="1" x14ac:dyDescent="0.2">
      <c r="A101" s="160"/>
      <c r="B101" s="194"/>
      <c r="C101" s="56" t="s">
        <v>6</v>
      </c>
      <c r="D101" s="51"/>
      <c r="E101" s="51"/>
      <c r="F101" s="57"/>
      <c r="G101" s="57"/>
      <c r="H101" s="57"/>
      <c r="I101" s="58"/>
    </row>
    <row r="102" spans="1:10" outlineLevel="1" x14ac:dyDescent="0.2">
      <c r="A102" s="161"/>
      <c r="B102" s="195"/>
      <c r="C102" s="59" t="s">
        <v>1</v>
      </c>
      <c r="D102" s="60"/>
      <c r="E102" s="60"/>
      <c r="F102" s="61"/>
      <c r="G102" s="61"/>
      <c r="H102" s="61"/>
      <c r="I102" s="62"/>
    </row>
    <row r="103" spans="1:10" s="34" customFormat="1" outlineLevel="1" x14ac:dyDescent="0.2">
      <c r="A103" s="159" t="s">
        <v>40</v>
      </c>
      <c r="B103" s="193" t="s">
        <v>108</v>
      </c>
      <c r="C103" s="52" t="s">
        <v>7</v>
      </c>
      <c r="D103" s="53"/>
      <c r="E103" s="53"/>
      <c r="F103" s="86">
        <f>SUM(F104:F108)</f>
        <v>600</v>
      </c>
      <c r="G103" s="86">
        <f t="shared" ref="G103:I103" si="32">SUM(G104:G108)</f>
        <v>600</v>
      </c>
      <c r="H103" s="86">
        <f t="shared" si="32"/>
        <v>541.72</v>
      </c>
      <c r="I103" s="87">
        <f t="shared" si="32"/>
        <v>541.72</v>
      </c>
      <c r="J103" s="42"/>
    </row>
    <row r="104" spans="1:10" ht="25.5" outlineLevel="1" x14ac:dyDescent="0.2">
      <c r="A104" s="160"/>
      <c r="B104" s="194"/>
      <c r="C104" s="56" t="s">
        <v>2</v>
      </c>
      <c r="D104" s="51"/>
      <c r="E104" s="51"/>
      <c r="F104" s="57"/>
      <c r="G104" s="57"/>
      <c r="H104" s="57"/>
      <c r="I104" s="58"/>
      <c r="J104" s="91"/>
    </row>
    <row r="105" spans="1:10" outlineLevel="1" x14ac:dyDescent="0.2">
      <c r="A105" s="160"/>
      <c r="B105" s="194"/>
      <c r="C105" s="56" t="s">
        <v>4</v>
      </c>
      <c r="D105" s="51" t="s">
        <v>119</v>
      </c>
      <c r="E105" s="51" t="s">
        <v>120</v>
      </c>
      <c r="F105" s="57">
        <v>600</v>
      </c>
      <c r="G105" s="57">
        <v>600</v>
      </c>
      <c r="H105" s="57">
        <v>541.72</v>
      </c>
      <c r="I105" s="58">
        <v>541.72</v>
      </c>
      <c r="J105" s="91"/>
    </row>
    <row r="106" spans="1:10" outlineLevel="1" x14ac:dyDescent="0.2">
      <c r="A106" s="160"/>
      <c r="B106" s="194"/>
      <c r="C106" s="56" t="s">
        <v>5</v>
      </c>
      <c r="D106" s="51"/>
      <c r="E106" s="51"/>
      <c r="F106" s="57"/>
      <c r="G106" s="57"/>
      <c r="H106" s="57"/>
      <c r="I106" s="58"/>
    </row>
    <row r="107" spans="1:10" ht="38.25" outlineLevel="1" x14ac:dyDescent="0.2">
      <c r="A107" s="160"/>
      <c r="B107" s="194"/>
      <c r="C107" s="56" t="s">
        <v>6</v>
      </c>
      <c r="D107" s="51"/>
      <c r="E107" s="51"/>
      <c r="F107" s="57"/>
      <c r="G107" s="57"/>
      <c r="H107" s="57"/>
      <c r="I107" s="58"/>
    </row>
    <row r="108" spans="1:10" ht="35.25" customHeight="1" outlineLevel="1" x14ac:dyDescent="0.2">
      <c r="A108" s="161"/>
      <c r="B108" s="195"/>
      <c r="C108" s="59" t="s">
        <v>1</v>
      </c>
      <c r="D108" s="60"/>
      <c r="E108" s="60"/>
      <c r="F108" s="61"/>
      <c r="G108" s="61"/>
      <c r="H108" s="61"/>
      <c r="I108" s="62"/>
    </row>
    <row r="109" spans="1:10" s="34" customFormat="1" outlineLevel="1" x14ac:dyDescent="0.2">
      <c r="A109" s="159" t="s">
        <v>107</v>
      </c>
      <c r="B109" s="193" t="s">
        <v>104</v>
      </c>
      <c r="C109" s="52" t="s">
        <v>7</v>
      </c>
      <c r="D109" s="53"/>
      <c r="E109" s="53"/>
      <c r="F109" s="86">
        <f>SUM(F110:F114)</f>
        <v>360</v>
      </c>
      <c r="G109" s="86">
        <f t="shared" ref="G109:I109" si="33">SUM(G110:G114)</f>
        <v>360</v>
      </c>
      <c r="H109" s="86">
        <f t="shared" si="33"/>
        <v>359.12</v>
      </c>
      <c r="I109" s="87">
        <f t="shared" si="33"/>
        <v>359.12</v>
      </c>
      <c r="J109" s="42"/>
    </row>
    <row r="110" spans="1:10" ht="25.5" outlineLevel="1" x14ac:dyDescent="0.2">
      <c r="A110" s="160"/>
      <c r="B110" s="194"/>
      <c r="C110" s="56" t="s">
        <v>2</v>
      </c>
      <c r="D110" s="51"/>
      <c r="E110" s="51"/>
      <c r="F110" s="57"/>
      <c r="G110" s="57"/>
      <c r="H110" s="57"/>
      <c r="I110" s="58"/>
      <c r="J110" s="91"/>
    </row>
    <row r="111" spans="1:10" outlineLevel="1" x14ac:dyDescent="0.2">
      <c r="A111" s="160"/>
      <c r="B111" s="194"/>
      <c r="C111" s="56" t="s">
        <v>4</v>
      </c>
      <c r="D111" s="51" t="s">
        <v>83</v>
      </c>
      <c r="E111" s="51" t="s">
        <v>120</v>
      </c>
      <c r="F111" s="57">
        <v>150</v>
      </c>
      <c r="G111" s="57">
        <v>150</v>
      </c>
      <c r="H111" s="57">
        <v>149.12</v>
      </c>
      <c r="I111" s="58">
        <v>149.12</v>
      </c>
      <c r="J111" s="91"/>
    </row>
    <row r="112" spans="1:10" outlineLevel="1" x14ac:dyDescent="0.2">
      <c r="A112" s="160"/>
      <c r="B112" s="194"/>
      <c r="C112" s="56" t="s">
        <v>4</v>
      </c>
      <c r="D112" s="51" t="s">
        <v>119</v>
      </c>
      <c r="E112" s="51" t="s">
        <v>120</v>
      </c>
      <c r="F112" s="57">
        <v>210</v>
      </c>
      <c r="G112" s="57">
        <v>210</v>
      </c>
      <c r="H112" s="57">
        <v>210</v>
      </c>
      <c r="I112" s="58">
        <v>210</v>
      </c>
      <c r="J112" s="91"/>
    </row>
    <row r="113" spans="1:10" ht="38.25" outlineLevel="1" x14ac:dyDescent="0.2">
      <c r="A113" s="160"/>
      <c r="B113" s="194"/>
      <c r="C113" s="56" t="s">
        <v>6</v>
      </c>
      <c r="D113" s="51"/>
      <c r="E113" s="51"/>
      <c r="F113" s="57"/>
      <c r="G113" s="57"/>
      <c r="H113" s="57"/>
      <c r="I113" s="58"/>
    </row>
    <row r="114" spans="1:10" ht="35.25" customHeight="1" outlineLevel="1" x14ac:dyDescent="0.2">
      <c r="A114" s="161"/>
      <c r="B114" s="195"/>
      <c r="C114" s="59" t="s">
        <v>1</v>
      </c>
      <c r="D114" s="60"/>
      <c r="E114" s="60"/>
      <c r="F114" s="61"/>
      <c r="G114" s="61"/>
      <c r="H114" s="61"/>
      <c r="I114" s="62"/>
    </row>
    <row r="115" spans="1:10" s="27" customFormat="1" outlineLevel="1" x14ac:dyDescent="0.2">
      <c r="A115" s="159" t="s">
        <v>106</v>
      </c>
      <c r="B115" s="193" t="s">
        <v>105</v>
      </c>
      <c r="C115" s="56" t="s">
        <v>7</v>
      </c>
      <c r="D115" s="51"/>
      <c r="E115" s="51"/>
      <c r="F115" s="57">
        <f>SUM(F116:F120)</f>
        <v>0</v>
      </c>
      <c r="G115" s="57">
        <f>SUM(G116:G120)</f>
        <v>0</v>
      </c>
      <c r="H115" s="57">
        <f>SUM(H116:H120)</f>
        <v>0</v>
      </c>
      <c r="I115" s="58">
        <f>SUM(I116:I120)</f>
        <v>0</v>
      </c>
    </row>
    <row r="116" spans="1:10" s="27" customFormat="1" ht="25.5" outlineLevel="1" x14ac:dyDescent="0.2">
      <c r="A116" s="160"/>
      <c r="B116" s="194"/>
      <c r="C116" s="56" t="s">
        <v>2</v>
      </c>
      <c r="D116" s="51"/>
      <c r="E116" s="51"/>
      <c r="F116" s="57">
        <v>0</v>
      </c>
      <c r="G116" s="57">
        <v>0</v>
      </c>
      <c r="H116" s="57">
        <v>0</v>
      </c>
      <c r="I116" s="58">
        <v>0</v>
      </c>
    </row>
    <row r="117" spans="1:10" s="27" customFormat="1" outlineLevel="1" x14ac:dyDescent="0.2">
      <c r="A117" s="160"/>
      <c r="B117" s="194"/>
      <c r="C117" s="56" t="s">
        <v>4</v>
      </c>
      <c r="D117" s="51" t="s">
        <v>83</v>
      </c>
      <c r="E117" s="51" t="s">
        <v>120</v>
      </c>
      <c r="F117" s="146">
        <v>0</v>
      </c>
      <c r="G117" s="146">
        <v>0</v>
      </c>
      <c r="H117" s="146">
        <v>0</v>
      </c>
      <c r="I117" s="147">
        <v>0</v>
      </c>
    </row>
    <row r="118" spans="1:10" s="27" customFormat="1" outlineLevel="1" x14ac:dyDescent="0.2">
      <c r="A118" s="160"/>
      <c r="B118" s="194"/>
      <c r="C118" s="56" t="s">
        <v>5</v>
      </c>
      <c r="D118" s="51"/>
      <c r="E118" s="51"/>
      <c r="F118" s="57">
        <v>0</v>
      </c>
      <c r="G118" s="57">
        <v>0</v>
      </c>
      <c r="H118" s="57">
        <v>0</v>
      </c>
      <c r="I118" s="58">
        <v>0</v>
      </c>
    </row>
    <row r="119" spans="1:10" s="27" customFormat="1" ht="38.25" outlineLevel="1" x14ac:dyDescent="0.2">
      <c r="A119" s="160"/>
      <c r="B119" s="194"/>
      <c r="C119" s="56" t="s">
        <v>6</v>
      </c>
      <c r="D119" s="51"/>
      <c r="E119" s="51"/>
      <c r="F119" s="57">
        <v>0</v>
      </c>
      <c r="G119" s="57">
        <v>0</v>
      </c>
      <c r="H119" s="57">
        <v>0</v>
      </c>
      <c r="I119" s="58">
        <v>0</v>
      </c>
    </row>
    <row r="120" spans="1:10" s="27" customFormat="1" outlineLevel="1" x14ac:dyDescent="0.2">
      <c r="A120" s="161"/>
      <c r="B120" s="195"/>
      <c r="C120" s="59" t="s">
        <v>1</v>
      </c>
      <c r="D120" s="60"/>
      <c r="E120" s="60"/>
      <c r="F120" s="61">
        <v>0</v>
      </c>
      <c r="G120" s="61">
        <v>0</v>
      </c>
      <c r="H120" s="61">
        <v>0</v>
      </c>
      <c r="I120" s="62">
        <v>0</v>
      </c>
    </row>
    <row r="121" spans="1:10" s="34" customFormat="1" x14ac:dyDescent="0.2">
      <c r="A121" s="163"/>
      <c r="B121" s="199" t="s">
        <v>94</v>
      </c>
      <c r="C121" s="92" t="s">
        <v>7</v>
      </c>
      <c r="D121" s="93"/>
      <c r="E121" s="93"/>
      <c r="F121" s="94">
        <f>F123</f>
        <v>3975</v>
      </c>
      <c r="G121" s="94">
        <f t="shared" ref="G121:I121" si="34">G123</f>
        <v>5591.85</v>
      </c>
      <c r="H121" s="94">
        <f t="shared" si="34"/>
        <v>4719.32</v>
      </c>
      <c r="I121" s="94">
        <f t="shared" si="34"/>
        <v>4719.32</v>
      </c>
      <c r="J121" s="42"/>
    </row>
    <row r="122" spans="1:10" s="34" customFormat="1" ht="25.5" x14ac:dyDescent="0.2">
      <c r="A122" s="163"/>
      <c r="B122" s="199"/>
      <c r="C122" s="43" t="s">
        <v>2</v>
      </c>
      <c r="D122" s="44"/>
      <c r="E122" s="44"/>
      <c r="F122" s="45">
        <v>0</v>
      </c>
      <c r="G122" s="45">
        <v>0</v>
      </c>
      <c r="H122" s="45">
        <v>0</v>
      </c>
      <c r="I122" s="46">
        <v>0</v>
      </c>
      <c r="J122" s="42"/>
    </row>
    <row r="123" spans="1:10" s="34" customFormat="1" x14ac:dyDescent="0.2">
      <c r="A123" s="163"/>
      <c r="B123" s="199"/>
      <c r="C123" s="43" t="s">
        <v>4</v>
      </c>
      <c r="D123" s="44"/>
      <c r="E123" s="44" t="s">
        <v>118</v>
      </c>
      <c r="F123" s="45">
        <f>F124+F125+F126+F127+F128+F129</f>
        <v>3975</v>
      </c>
      <c r="G123" s="45">
        <f t="shared" ref="G123:I123" si="35">G124+G125+G126+G127+G128+G129</f>
        <v>5591.85</v>
      </c>
      <c r="H123" s="45">
        <f t="shared" si="35"/>
        <v>4719.32</v>
      </c>
      <c r="I123" s="45">
        <f t="shared" si="35"/>
        <v>4719.32</v>
      </c>
      <c r="J123" s="42"/>
    </row>
    <row r="124" spans="1:10" s="34" customFormat="1" x14ac:dyDescent="0.2">
      <c r="A124" s="163"/>
      <c r="B124" s="199"/>
      <c r="C124" s="43" t="s">
        <v>4</v>
      </c>
      <c r="D124" s="44" t="s">
        <v>83</v>
      </c>
      <c r="E124" s="44" t="s">
        <v>118</v>
      </c>
      <c r="F124" s="45">
        <f>F168</f>
        <v>420</v>
      </c>
      <c r="G124" s="45">
        <f t="shared" ref="G124:I124" si="36">G168</f>
        <v>420</v>
      </c>
      <c r="H124" s="45">
        <f t="shared" si="36"/>
        <v>298.55</v>
      </c>
      <c r="I124" s="45">
        <f t="shared" si="36"/>
        <v>298.55</v>
      </c>
      <c r="J124" s="42"/>
    </row>
    <row r="125" spans="1:10" s="34" customFormat="1" x14ac:dyDescent="0.2">
      <c r="A125" s="163"/>
      <c r="B125" s="199"/>
      <c r="C125" s="43" t="s">
        <v>4</v>
      </c>
      <c r="D125" s="44" t="s">
        <v>84</v>
      </c>
      <c r="E125" s="44" t="s">
        <v>118</v>
      </c>
      <c r="F125" s="45">
        <f>F135+F143+F161</f>
        <v>170</v>
      </c>
      <c r="G125" s="45">
        <f t="shared" ref="G125:I125" si="37">G135+G143+G161</f>
        <v>250</v>
      </c>
      <c r="H125" s="45">
        <f t="shared" si="37"/>
        <v>229.06</v>
      </c>
      <c r="I125" s="45">
        <f t="shared" si="37"/>
        <v>229.06</v>
      </c>
      <c r="J125" s="42"/>
    </row>
    <row r="126" spans="1:10" s="34" customFormat="1" x14ac:dyDescent="0.2">
      <c r="A126" s="163"/>
      <c r="B126" s="199"/>
      <c r="C126" s="43" t="s">
        <v>4</v>
      </c>
      <c r="D126" s="44" t="s">
        <v>88</v>
      </c>
      <c r="E126" s="44" t="s">
        <v>118</v>
      </c>
      <c r="F126" s="45">
        <f>F142+F149+F167+F174</f>
        <v>2830</v>
      </c>
      <c r="G126" s="45">
        <f t="shared" ref="G126:I126" si="38">G142+G149+G167+G174</f>
        <v>2736.85</v>
      </c>
      <c r="H126" s="45">
        <f t="shared" si="38"/>
        <v>2726.71</v>
      </c>
      <c r="I126" s="45">
        <f t="shared" si="38"/>
        <v>2726.71</v>
      </c>
      <c r="J126" s="42"/>
    </row>
    <row r="127" spans="1:10" s="34" customFormat="1" x14ac:dyDescent="0.2">
      <c r="A127" s="163"/>
      <c r="B127" s="199"/>
      <c r="C127" s="43" t="s">
        <v>4</v>
      </c>
      <c r="D127" s="44" t="s">
        <v>131</v>
      </c>
      <c r="E127" s="44" t="s">
        <v>118</v>
      </c>
      <c r="F127" s="45">
        <f>F180</f>
        <v>0</v>
      </c>
      <c r="G127" s="45">
        <f t="shared" ref="G127:I127" si="39">G180</f>
        <v>1500</v>
      </c>
      <c r="H127" s="45">
        <f t="shared" si="39"/>
        <v>780</v>
      </c>
      <c r="I127" s="45">
        <f t="shared" si="39"/>
        <v>780</v>
      </c>
      <c r="J127" s="42"/>
    </row>
    <row r="128" spans="1:10" s="34" customFormat="1" x14ac:dyDescent="0.2">
      <c r="A128" s="163"/>
      <c r="B128" s="199"/>
      <c r="C128" s="43" t="s">
        <v>4</v>
      </c>
      <c r="D128" s="44" t="s">
        <v>123</v>
      </c>
      <c r="E128" s="44" t="s">
        <v>118</v>
      </c>
      <c r="F128" s="45">
        <f>F136</f>
        <v>280</v>
      </c>
      <c r="G128" s="45">
        <f t="shared" ref="G128:I128" si="40">G136</f>
        <v>410</v>
      </c>
      <c r="H128" s="45">
        <f t="shared" si="40"/>
        <v>410</v>
      </c>
      <c r="I128" s="45">
        <f t="shared" si="40"/>
        <v>410</v>
      </c>
      <c r="J128" s="42"/>
    </row>
    <row r="129" spans="1:10" s="34" customFormat="1" x14ac:dyDescent="0.2">
      <c r="A129" s="163"/>
      <c r="B129" s="199"/>
      <c r="C129" s="43" t="s">
        <v>4</v>
      </c>
      <c r="D129" s="44" t="s">
        <v>119</v>
      </c>
      <c r="E129" s="44" t="s">
        <v>118</v>
      </c>
      <c r="F129" s="45">
        <f>F155</f>
        <v>275</v>
      </c>
      <c r="G129" s="45">
        <f t="shared" ref="G129:I129" si="41">G155</f>
        <v>275</v>
      </c>
      <c r="H129" s="45">
        <f t="shared" si="41"/>
        <v>275</v>
      </c>
      <c r="I129" s="45">
        <f t="shared" si="41"/>
        <v>275</v>
      </c>
      <c r="J129" s="42"/>
    </row>
    <row r="130" spans="1:10" s="34" customFormat="1" ht="25.5" x14ac:dyDescent="0.2">
      <c r="A130" s="163"/>
      <c r="B130" s="199"/>
      <c r="C130" s="43" t="s">
        <v>5</v>
      </c>
      <c r="D130" s="44"/>
      <c r="E130" s="44"/>
      <c r="F130" s="45"/>
      <c r="G130" s="45"/>
      <c r="H130" s="45"/>
      <c r="I130" s="46"/>
      <c r="J130" s="42"/>
    </row>
    <row r="131" spans="1:10" s="34" customFormat="1" ht="38.25" x14ac:dyDescent="0.2">
      <c r="A131" s="163"/>
      <c r="B131" s="199"/>
      <c r="C131" s="43" t="s">
        <v>6</v>
      </c>
      <c r="D131" s="44"/>
      <c r="E131" s="44"/>
      <c r="F131" s="45">
        <v>0</v>
      </c>
      <c r="G131" s="45">
        <v>0</v>
      </c>
      <c r="H131" s="45">
        <v>0</v>
      </c>
      <c r="I131" s="46">
        <v>0</v>
      </c>
      <c r="J131" s="42"/>
    </row>
    <row r="132" spans="1:10" s="34" customFormat="1" ht="25.5" x14ac:dyDescent="0.2">
      <c r="A132" s="163"/>
      <c r="B132" s="199"/>
      <c r="C132" s="96" t="s">
        <v>1</v>
      </c>
      <c r="D132" s="97"/>
      <c r="E132" s="97"/>
      <c r="F132" s="98">
        <v>0</v>
      </c>
      <c r="G132" s="98">
        <v>0</v>
      </c>
      <c r="H132" s="98">
        <v>0</v>
      </c>
      <c r="I132" s="99">
        <v>0</v>
      </c>
      <c r="J132" s="42"/>
    </row>
    <row r="133" spans="1:10" s="34" customFormat="1" outlineLevel="1" x14ac:dyDescent="0.2">
      <c r="A133" s="159" t="s">
        <v>87</v>
      </c>
      <c r="B133" s="193" t="s">
        <v>113</v>
      </c>
      <c r="C133" s="52" t="s">
        <v>7</v>
      </c>
      <c r="D133" s="53"/>
      <c r="E133" s="53"/>
      <c r="F133" s="86">
        <f>SUM(F134:F139)</f>
        <v>330</v>
      </c>
      <c r="G133" s="86">
        <f>SUM(G134:G139)</f>
        <v>535</v>
      </c>
      <c r="H133" s="86">
        <f>SUM(H134:H139)</f>
        <v>514.05999999999995</v>
      </c>
      <c r="I133" s="87">
        <f>SUM(I134:I139)</f>
        <v>514.05999999999995</v>
      </c>
      <c r="J133" s="42"/>
    </row>
    <row r="134" spans="1:10" ht="25.5" outlineLevel="1" x14ac:dyDescent="0.2">
      <c r="A134" s="160"/>
      <c r="B134" s="194"/>
      <c r="C134" s="56" t="s">
        <v>2</v>
      </c>
      <c r="D134" s="51"/>
      <c r="E134" s="51"/>
      <c r="F134" s="57"/>
      <c r="G134" s="57"/>
      <c r="H134" s="57"/>
      <c r="I134" s="58"/>
      <c r="J134" s="91"/>
    </row>
    <row r="135" spans="1:10" outlineLevel="1" x14ac:dyDescent="0.2">
      <c r="A135" s="160"/>
      <c r="B135" s="194"/>
      <c r="C135" s="56" t="s">
        <v>4</v>
      </c>
      <c r="D135" s="51" t="s">
        <v>84</v>
      </c>
      <c r="E135" s="51" t="s">
        <v>118</v>
      </c>
      <c r="F135" s="57">
        <v>50</v>
      </c>
      <c r="G135" s="57">
        <v>125</v>
      </c>
      <c r="H135" s="57">
        <v>104.06</v>
      </c>
      <c r="I135" s="58">
        <v>104.06</v>
      </c>
      <c r="J135" s="91"/>
    </row>
    <row r="136" spans="1:10" outlineLevel="1" x14ac:dyDescent="0.2">
      <c r="A136" s="160"/>
      <c r="B136" s="194"/>
      <c r="C136" s="56" t="s">
        <v>4</v>
      </c>
      <c r="D136" s="51" t="s">
        <v>123</v>
      </c>
      <c r="E136" s="51" t="s">
        <v>118</v>
      </c>
      <c r="F136" s="57">
        <v>280</v>
      </c>
      <c r="G136" s="57">
        <v>410</v>
      </c>
      <c r="H136" s="57">
        <v>410</v>
      </c>
      <c r="I136" s="58">
        <v>410</v>
      </c>
      <c r="J136" s="91"/>
    </row>
    <row r="137" spans="1:10" outlineLevel="1" x14ac:dyDescent="0.2">
      <c r="A137" s="160"/>
      <c r="B137" s="194"/>
      <c r="C137" s="56" t="s">
        <v>5</v>
      </c>
      <c r="D137" s="51"/>
      <c r="E137" s="51"/>
      <c r="F137" s="57"/>
      <c r="G137" s="57"/>
      <c r="H137" s="57"/>
      <c r="I137" s="58"/>
    </row>
    <row r="138" spans="1:10" ht="38.25" outlineLevel="1" x14ac:dyDescent="0.2">
      <c r="A138" s="160"/>
      <c r="B138" s="194"/>
      <c r="C138" s="56" t="s">
        <v>6</v>
      </c>
      <c r="D138" s="51"/>
      <c r="E138" s="51"/>
      <c r="F138" s="57"/>
      <c r="G138" s="57"/>
      <c r="H138" s="57"/>
      <c r="I138" s="58"/>
    </row>
    <row r="139" spans="1:10" outlineLevel="1" x14ac:dyDescent="0.2">
      <c r="A139" s="161"/>
      <c r="B139" s="195"/>
      <c r="C139" s="59" t="s">
        <v>1</v>
      </c>
      <c r="D139" s="60"/>
      <c r="E139" s="60"/>
      <c r="F139" s="61"/>
      <c r="G139" s="61"/>
      <c r="H139" s="61"/>
      <c r="I139" s="62"/>
    </row>
    <row r="140" spans="1:10" s="27" customFormat="1" outlineLevel="1" x14ac:dyDescent="0.2">
      <c r="A140" s="159" t="s">
        <v>109</v>
      </c>
      <c r="B140" s="193" t="s">
        <v>128</v>
      </c>
      <c r="C140" s="56" t="s">
        <v>7</v>
      </c>
      <c r="D140" s="51"/>
      <c r="E140" s="51"/>
      <c r="F140" s="57">
        <f>SUM(F141:F146)</f>
        <v>970</v>
      </c>
      <c r="G140" s="57">
        <f>SUM(G141:G146)</f>
        <v>975</v>
      </c>
      <c r="H140" s="57">
        <f>SUM(H141:H146)</f>
        <v>975</v>
      </c>
      <c r="I140" s="58">
        <f>SUM(I141:I146)</f>
        <v>975</v>
      </c>
    </row>
    <row r="141" spans="1:10" s="27" customFormat="1" ht="25.5" outlineLevel="1" x14ac:dyDescent="0.2">
      <c r="A141" s="160"/>
      <c r="B141" s="194"/>
      <c r="C141" s="56" t="s">
        <v>2</v>
      </c>
      <c r="D141" s="51"/>
      <c r="E141" s="51"/>
      <c r="F141" s="57">
        <v>0</v>
      </c>
      <c r="G141" s="57">
        <v>0</v>
      </c>
      <c r="H141" s="57">
        <v>0</v>
      </c>
      <c r="I141" s="58">
        <v>0</v>
      </c>
    </row>
    <row r="142" spans="1:10" outlineLevel="1" x14ac:dyDescent="0.2">
      <c r="A142" s="160"/>
      <c r="B142" s="194"/>
      <c r="C142" s="56" t="s">
        <v>4</v>
      </c>
      <c r="D142" s="51" t="s">
        <v>88</v>
      </c>
      <c r="E142" s="51" t="s">
        <v>118</v>
      </c>
      <c r="F142" s="57">
        <v>950</v>
      </c>
      <c r="G142" s="57">
        <v>950</v>
      </c>
      <c r="H142" s="57">
        <v>950</v>
      </c>
      <c r="I142" s="58">
        <v>950</v>
      </c>
      <c r="J142" s="91"/>
    </row>
    <row r="143" spans="1:10" s="27" customFormat="1" outlineLevel="1" x14ac:dyDescent="0.2">
      <c r="A143" s="160"/>
      <c r="B143" s="194"/>
      <c r="C143" s="56" t="s">
        <v>4</v>
      </c>
      <c r="D143" s="51" t="s">
        <v>84</v>
      </c>
      <c r="E143" s="51" t="s">
        <v>118</v>
      </c>
      <c r="F143" s="57">
        <v>20</v>
      </c>
      <c r="G143" s="57">
        <v>25</v>
      </c>
      <c r="H143" s="57">
        <v>25</v>
      </c>
      <c r="I143" s="58">
        <v>25</v>
      </c>
    </row>
    <row r="144" spans="1:10" s="27" customFormat="1" outlineLevel="1" x14ac:dyDescent="0.2">
      <c r="A144" s="160"/>
      <c r="B144" s="194"/>
      <c r="C144" s="56" t="s">
        <v>5</v>
      </c>
      <c r="D144" s="51"/>
      <c r="E144" s="51"/>
      <c r="F144" s="57">
        <v>0</v>
      </c>
      <c r="G144" s="57">
        <v>0</v>
      </c>
      <c r="H144" s="57">
        <v>0</v>
      </c>
      <c r="I144" s="58">
        <v>0</v>
      </c>
    </row>
    <row r="145" spans="1:10" s="27" customFormat="1" ht="38.25" outlineLevel="1" x14ac:dyDescent="0.2">
      <c r="A145" s="160"/>
      <c r="B145" s="194"/>
      <c r="C145" s="56" t="s">
        <v>6</v>
      </c>
      <c r="D145" s="51"/>
      <c r="E145" s="51"/>
      <c r="F145" s="57">
        <v>0</v>
      </c>
      <c r="G145" s="57">
        <v>0</v>
      </c>
      <c r="H145" s="57">
        <v>0</v>
      </c>
      <c r="I145" s="58">
        <v>0</v>
      </c>
    </row>
    <row r="146" spans="1:10" s="27" customFormat="1" outlineLevel="1" x14ac:dyDescent="0.2">
      <c r="A146" s="161"/>
      <c r="B146" s="195"/>
      <c r="C146" s="59" t="s">
        <v>1</v>
      </c>
      <c r="D146" s="60"/>
      <c r="E146" s="60"/>
      <c r="F146" s="61">
        <v>0</v>
      </c>
      <c r="G146" s="61">
        <v>0</v>
      </c>
      <c r="H146" s="61">
        <v>0</v>
      </c>
      <c r="I146" s="62">
        <v>0</v>
      </c>
    </row>
    <row r="147" spans="1:10" s="34" customFormat="1" outlineLevel="1" x14ac:dyDescent="0.2">
      <c r="A147" s="159" t="s">
        <v>86</v>
      </c>
      <c r="B147" s="193" t="s">
        <v>114</v>
      </c>
      <c r="C147" s="52" t="s">
        <v>7</v>
      </c>
      <c r="D147" s="53"/>
      <c r="E147" s="53"/>
      <c r="F147" s="86">
        <f>SUM(F148:F152)</f>
        <v>130</v>
      </c>
      <c r="G147" s="86">
        <f t="shared" ref="G147:I147" si="42">SUM(G148:G152)</f>
        <v>150</v>
      </c>
      <c r="H147" s="86">
        <f t="shared" si="42"/>
        <v>139.9</v>
      </c>
      <c r="I147" s="87">
        <f t="shared" si="42"/>
        <v>139.9</v>
      </c>
      <c r="J147" s="42"/>
    </row>
    <row r="148" spans="1:10" ht="25.5" outlineLevel="1" x14ac:dyDescent="0.2">
      <c r="A148" s="160"/>
      <c r="B148" s="194"/>
      <c r="C148" s="56" t="s">
        <v>2</v>
      </c>
      <c r="D148" s="51"/>
      <c r="E148" s="51"/>
      <c r="F148" s="57"/>
      <c r="G148" s="57"/>
      <c r="H148" s="57"/>
      <c r="I148" s="58"/>
      <c r="J148" s="91"/>
    </row>
    <row r="149" spans="1:10" outlineLevel="1" x14ac:dyDescent="0.2">
      <c r="A149" s="160"/>
      <c r="B149" s="194"/>
      <c r="C149" s="56" t="s">
        <v>4</v>
      </c>
      <c r="D149" s="51" t="s">
        <v>88</v>
      </c>
      <c r="E149" s="51" t="s">
        <v>118</v>
      </c>
      <c r="F149" s="57">
        <v>130</v>
      </c>
      <c r="G149" s="57">
        <v>150</v>
      </c>
      <c r="H149" s="57">
        <v>139.9</v>
      </c>
      <c r="I149" s="58">
        <v>139.9</v>
      </c>
      <c r="J149" s="91"/>
    </row>
    <row r="150" spans="1:10" outlineLevel="1" x14ac:dyDescent="0.2">
      <c r="A150" s="160"/>
      <c r="B150" s="194"/>
      <c r="C150" s="56" t="s">
        <v>5</v>
      </c>
      <c r="D150" s="51"/>
      <c r="E150" s="51"/>
      <c r="F150" s="57">
        <v>0</v>
      </c>
      <c r="G150" s="57"/>
      <c r="H150" s="57"/>
      <c r="I150" s="58"/>
    </row>
    <row r="151" spans="1:10" ht="38.25" outlineLevel="1" x14ac:dyDescent="0.2">
      <c r="A151" s="160"/>
      <c r="B151" s="194"/>
      <c r="C151" s="56" t="s">
        <v>6</v>
      </c>
      <c r="D151" s="51"/>
      <c r="E151" s="51"/>
      <c r="F151" s="57"/>
      <c r="G151" s="57"/>
      <c r="H151" s="57"/>
      <c r="I151" s="58"/>
    </row>
    <row r="152" spans="1:10" outlineLevel="1" x14ac:dyDescent="0.2">
      <c r="A152" s="161"/>
      <c r="B152" s="195"/>
      <c r="C152" s="59" t="s">
        <v>1</v>
      </c>
      <c r="D152" s="60"/>
      <c r="E152" s="60"/>
      <c r="F152" s="61"/>
      <c r="G152" s="61"/>
      <c r="H152" s="61"/>
      <c r="I152" s="62"/>
    </row>
    <row r="153" spans="1:10" s="27" customFormat="1" outlineLevel="1" x14ac:dyDescent="0.2">
      <c r="A153" s="159" t="s">
        <v>89</v>
      </c>
      <c r="B153" s="193" t="s">
        <v>115</v>
      </c>
      <c r="C153" s="56" t="s">
        <v>7</v>
      </c>
      <c r="D153" s="51"/>
      <c r="E153" s="51"/>
      <c r="F153" s="57">
        <f>SUM(F154:F158)</f>
        <v>275</v>
      </c>
      <c r="G153" s="57">
        <f>SUM(G154:G158)</f>
        <v>275</v>
      </c>
      <c r="H153" s="57">
        <f>SUM(H154:H158)</f>
        <v>275</v>
      </c>
      <c r="I153" s="58">
        <f>SUM(I154:I158)</f>
        <v>275</v>
      </c>
    </row>
    <row r="154" spans="1:10" s="27" customFormat="1" ht="25.5" outlineLevel="1" x14ac:dyDescent="0.2">
      <c r="A154" s="160"/>
      <c r="B154" s="194"/>
      <c r="C154" s="56" t="s">
        <v>2</v>
      </c>
      <c r="D154" s="51"/>
      <c r="E154" s="51"/>
      <c r="F154" s="57">
        <v>0</v>
      </c>
      <c r="G154" s="57">
        <v>0</v>
      </c>
      <c r="H154" s="57">
        <v>0</v>
      </c>
      <c r="I154" s="58">
        <v>0</v>
      </c>
    </row>
    <row r="155" spans="1:10" s="27" customFormat="1" outlineLevel="1" x14ac:dyDescent="0.2">
      <c r="A155" s="160"/>
      <c r="B155" s="194"/>
      <c r="C155" s="56" t="s">
        <v>4</v>
      </c>
      <c r="D155" s="51" t="s">
        <v>119</v>
      </c>
      <c r="E155" s="51" t="s">
        <v>118</v>
      </c>
      <c r="F155" s="57">
        <v>275</v>
      </c>
      <c r="G155" s="57">
        <v>275</v>
      </c>
      <c r="H155" s="57">
        <v>275</v>
      </c>
      <c r="I155" s="58">
        <v>275</v>
      </c>
    </row>
    <row r="156" spans="1:10" s="27" customFormat="1" outlineLevel="1" x14ac:dyDescent="0.2">
      <c r="A156" s="160"/>
      <c r="B156" s="194"/>
      <c r="C156" s="56" t="s">
        <v>5</v>
      </c>
      <c r="D156" s="51"/>
      <c r="E156" s="51"/>
      <c r="F156" s="57">
        <v>0</v>
      </c>
      <c r="G156" s="57">
        <v>0</v>
      </c>
      <c r="H156" s="57">
        <v>0</v>
      </c>
      <c r="I156" s="58">
        <v>0</v>
      </c>
    </row>
    <row r="157" spans="1:10" s="27" customFormat="1" ht="38.25" outlineLevel="1" x14ac:dyDescent="0.2">
      <c r="A157" s="160"/>
      <c r="B157" s="194"/>
      <c r="C157" s="56" t="s">
        <v>6</v>
      </c>
      <c r="D157" s="51"/>
      <c r="E157" s="51"/>
      <c r="F157" s="57">
        <v>0</v>
      </c>
      <c r="G157" s="57">
        <v>0</v>
      </c>
      <c r="H157" s="57">
        <v>0</v>
      </c>
      <c r="I157" s="58">
        <v>0</v>
      </c>
    </row>
    <row r="158" spans="1:10" s="27" customFormat="1" outlineLevel="1" x14ac:dyDescent="0.2">
      <c r="A158" s="161"/>
      <c r="B158" s="195"/>
      <c r="C158" s="59" t="s">
        <v>1</v>
      </c>
      <c r="D158" s="60"/>
      <c r="E158" s="60"/>
      <c r="F158" s="61">
        <v>0</v>
      </c>
      <c r="G158" s="61">
        <v>0</v>
      </c>
      <c r="H158" s="61">
        <v>0</v>
      </c>
      <c r="I158" s="62">
        <v>0</v>
      </c>
    </row>
    <row r="159" spans="1:10" s="34" customFormat="1" ht="12.75" customHeight="1" outlineLevel="1" x14ac:dyDescent="0.2">
      <c r="A159" s="159" t="s">
        <v>110</v>
      </c>
      <c r="B159" s="193" t="s">
        <v>129</v>
      </c>
      <c r="C159" s="52" t="s">
        <v>7</v>
      </c>
      <c r="D159" s="53"/>
      <c r="E159" s="53"/>
      <c r="F159" s="86">
        <f>SUM(F160:F164)</f>
        <v>100</v>
      </c>
      <c r="G159" s="86">
        <f t="shared" ref="G159:I159" si="43">SUM(G160:G164)</f>
        <v>100</v>
      </c>
      <c r="H159" s="86">
        <f t="shared" si="43"/>
        <v>100</v>
      </c>
      <c r="I159" s="87">
        <f t="shared" si="43"/>
        <v>100</v>
      </c>
      <c r="J159" s="42"/>
    </row>
    <row r="160" spans="1:10" ht="25.5" outlineLevel="1" x14ac:dyDescent="0.2">
      <c r="A160" s="160"/>
      <c r="B160" s="194"/>
      <c r="C160" s="56" t="s">
        <v>2</v>
      </c>
      <c r="D160" s="51"/>
      <c r="E160" s="51"/>
      <c r="F160" s="57"/>
      <c r="G160" s="57"/>
      <c r="H160" s="57"/>
      <c r="I160" s="58"/>
      <c r="J160" s="91"/>
    </row>
    <row r="161" spans="1:10" outlineLevel="1" x14ac:dyDescent="0.2">
      <c r="A161" s="160"/>
      <c r="B161" s="194"/>
      <c r="C161" s="56" t="s">
        <v>4</v>
      </c>
      <c r="D161" s="51" t="s">
        <v>84</v>
      </c>
      <c r="E161" s="51" t="s">
        <v>118</v>
      </c>
      <c r="F161" s="57">
        <v>100</v>
      </c>
      <c r="G161" s="57">
        <v>100</v>
      </c>
      <c r="H161" s="57">
        <v>100</v>
      </c>
      <c r="I161" s="58">
        <v>100</v>
      </c>
      <c r="J161" s="91"/>
    </row>
    <row r="162" spans="1:10" outlineLevel="1" x14ac:dyDescent="0.2">
      <c r="A162" s="160"/>
      <c r="B162" s="194"/>
      <c r="C162" s="56" t="s">
        <v>5</v>
      </c>
      <c r="D162" s="51"/>
      <c r="E162" s="51"/>
      <c r="F162" s="57"/>
      <c r="G162" s="57"/>
      <c r="H162" s="57"/>
      <c r="I162" s="58"/>
    </row>
    <row r="163" spans="1:10" ht="38.25" outlineLevel="1" x14ac:dyDescent="0.2">
      <c r="A163" s="160"/>
      <c r="B163" s="194"/>
      <c r="C163" s="56" t="s">
        <v>6</v>
      </c>
      <c r="D163" s="51"/>
      <c r="E163" s="51"/>
      <c r="F163" s="57"/>
      <c r="G163" s="57"/>
      <c r="H163" s="57"/>
      <c r="I163" s="58"/>
    </row>
    <row r="164" spans="1:10" outlineLevel="1" x14ac:dyDescent="0.2">
      <c r="A164" s="161"/>
      <c r="B164" s="195"/>
      <c r="C164" s="59" t="s">
        <v>1</v>
      </c>
      <c r="D164" s="60"/>
      <c r="E164" s="60"/>
      <c r="F164" s="61"/>
      <c r="G164" s="61"/>
      <c r="H164" s="61"/>
      <c r="I164" s="62"/>
    </row>
    <row r="165" spans="1:10" s="27" customFormat="1" outlineLevel="1" x14ac:dyDescent="0.2">
      <c r="A165" s="159" t="s">
        <v>111</v>
      </c>
      <c r="B165" s="193" t="s">
        <v>116</v>
      </c>
      <c r="C165" s="56" t="s">
        <v>7</v>
      </c>
      <c r="D165" s="51"/>
      <c r="E165" s="51"/>
      <c r="F165" s="57">
        <f>SUM(F166:F171)</f>
        <v>520</v>
      </c>
      <c r="G165" s="57">
        <f>SUM(G166:G171)</f>
        <v>420</v>
      </c>
      <c r="H165" s="57">
        <f>SUM(H166:H171)</f>
        <v>298.55</v>
      </c>
      <c r="I165" s="58">
        <f>SUM(I166:I171)</f>
        <v>298.55</v>
      </c>
    </row>
    <row r="166" spans="1:10" s="27" customFormat="1" ht="25.5" outlineLevel="1" x14ac:dyDescent="0.2">
      <c r="A166" s="160"/>
      <c r="B166" s="194"/>
      <c r="C166" s="56" t="s">
        <v>2</v>
      </c>
      <c r="D166" s="51"/>
      <c r="E166" s="51"/>
      <c r="F166" s="57">
        <v>0</v>
      </c>
      <c r="G166" s="57">
        <v>0</v>
      </c>
      <c r="H166" s="57">
        <v>0</v>
      </c>
      <c r="I166" s="58">
        <v>0</v>
      </c>
    </row>
    <row r="167" spans="1:10" s="27" customFormat="1" outlineLevel="1" x14ac:dyDescent="0.2">
      <c r="A167" s="160"/>
      <c r="B167" s="194"/>
      <c r="C167" s="56" t="s">
        <v>4</v>
      </c>
      <c r="D167" s="51" t="s">
        <v>88</v>
      </c>
      <c r="E167" s="51" t="s">
        <v>118</v>
      </c>
      <c r="F167" s="57">
        <v>100</v>
      </c>
      <c r="G167" s="57">
        <v>0</v>
      </c>
      <c r="H167" s="57">
        <v>0</v>
      </c>
      <c r="I167" s="58">
        <v>0</v>
      </c>
      <c r="J167" s="27">
        <v>0</v>
      </c>
    </row>
    <row r="168" spans="1:10" outlineLevel="1" x14ac:dyDescent="0.2">
      <c r="A168" s="160"/>
      <c r="B168" s="194"/>
      <c r="C168" s="56" t="s">
        <v>4</v>
      </c>
      <c r="D168" s="51" t="s">
        <v>83</v>
      </c>
      <c r="E168" s="51"/>
      <c r="F168" s="57">
        <v>420</v>
      </c>
      <c r="G168" s="57">
        <v>420</v>
      </c>
      <c r="H168" s="57">
        <v>298.55</v>
      </c>
      <c r="I168" s="148">
        <v>298.55</v>
      </c>
      <c r="J168" s="91"/>
    </row>
    <row r="169" spans="1:10" s="27" customFormat="1" outlineLevel="1" x14ac:dyDescent="0.2">
      <c r="A169" s="160"/>
      <c r="B169" s="194"/>
      <c r="C169" s="56" t="s">
        <v>5</v>
      </c>
      <c r="D169" s="51"/>
      <c r="E169" s="51"/>
      <c r="F169" s="57">
        <v>0</v>
      </c>
      <c r="G169" s="57">
        <v>0</v>
      </c>
      <c r="H169" s="57">
        <v>0</v>
      </c>
      <c r="I169" s="58">
        <v>0</v>
      </c>
    </row>
    <row r="170" spans="1:10" s="27" customFormat="1" ht="38.25" outlineLevel="1" x14ac:dyDescent="0.2">
      <c r="A170" s="160"/>
      <c r="B170" s="194"/>
      <c r="C170" s="56" t="s">
        <v>6</v>
      </c>
      <c r="D170" s="51"/>
      <c r="E170" s="51"/>
      <c r="F170" s="57">
        <v>0</v>
      </c>
      <c r="G170" s="57">
        <v>0</v>
      </c>
      <c r="H170" s="57">
        <v>0</v>
      </c>
      <c r="I170" s="58">
        <v>0</v>
      </c>
    </row>
    <row r="171" spans="1:10" s="27" customFormat="1" outlineLevel="1" x14ac:dyDescent="0.2">
      <c r="A171" s="161"/>
      <c r="B171" s="195"/>
      <c r="C171" s="59" t="s">
        <v>1</v>
      </c>
      <c r="D171" s="60"/>
      <c r="E171" s="60"/>
      <c r="F171" s="61">
        <v>0</v>
      </c>
      <c r="G171" s="61">
        <v>0</v>
      </c>
      <c r="H171" s="61">
        <v>0</v>
      </c>
      <c r="I171" s="62">
        <v>0</v>
      </c>
    </row>
    <row r="172" spans="1:10" s="34" customFormat="1" outlineLevel="1" x14ac:dyDescent="0.2">
      <c r="A172" s="159" t="s">
        <v>112</v>
      </c>
      <c r="B172" s="193" t="s">
        <v>117</v>
      </c>
      <c r="C172" s="52" t="s">
        <v>7</v>
      </c>
      <c r="D172" s="53"/>
      <c r="E172" s="53"/>
      <c r="F172" s="86">
        <f>SUM(F173:F177)</f>
        <v>1650</v>
      </c>
      <c r="G172" s="86">
        <f>SUM(G173:G177)</f>
        <v>1636.85</v>
      </c>
      <c r="H172" s="86">
        <f>SUM(H173:H177)</f>
        <v>1636.81</v>
      </c>
      <c r="I172" s="87">
        <f>SUM(I173:I177)</f>
        <v>1636.81</v>
      </c>
      <c r="J172" s="42"/>
    </row>
    <row r="173" spans="1:10" ht="25.5" outlineLevel="1" x14ac:dyDescent="0.2">
      <c r="A173" s="160"/>
      <c r="B173" s="194"/>
      <c r="C173" s="56" t="s">
        <v>2</v>
      </c>
      <c r="D173" s="51"/>
      <c r="E173" s="51"/>
      <c r="F173" s="57"/>
      <c r="G173" s="57"/>
      <c r="H173" s="57"/>
      <c r="I173" s="58"/>
      <c r="J173" s="91"/>
    </row>
    <row r="174" spans="1:10" outlineLevel="1" x14ac:dyDescent="0.2">
      <c r="A174" s="160"/>
      <c r="B174" s="194"/>
      <c r="C174" s="56" t="s">
        <v>4</v>
      </c>
      <c r="D174" s="51" t="s">
        <v>88</v>
      </c>
      <c r="E174" s="51" t="s">
        <v>118</v>
      </c>
      <c r="F174" s="57">
        <v>1650</v>
      </c>
      <c r="G174" s="57">
        <v>1636.85</v>
      </c>
      <c r="H174" s="57">
        <v>1636.81</v>
      </c>
      <c r="I174" s="57">
        <v>1636.81</v>
      </c>
      <c r="J174" s="91"/>
    </row>
    <row r="175" spans="1:10" outlineLevel="1" x14ac:dyDescent="0.2">
      <c r="A175" s="160"/>
      <c r="B175" s="194"/>
      <c r="C175" s="56" t="s">
        <v>5</v>
      </c>
      <c r="D175" s="51"/>
      <c r="E175" s="51"/>
      <c r="F175" s="57"/>
      <c r="G175" s="57"/>
      <c r="H175" s="57"/>
      <c r="I175" s="58"/>
    </row>
    <row r="176" spans="1:10" ht="38.25" outlineLevel="1" x14ac:dyDescent="0.2">
      <c r="A176" s="160"/>
      <c r="B176" s="194"/>
      <c r="C176" s="56" t="s">
        <v>6</v>
      </c>
      <c r="D176" s="51"/>
      <c r="E176" s="51"/>
      <c r="F176" s="57"/>
      <c r="G176" s="57"/>
      <c r="H176" s="57"/>
      <c r="I176" s="58"/>
    </row>
    <row r="177" spans="1:10" outlineLevel="1" x14ac:dyDescent="0.2">
      <c r="A177" s="161"/>
      <c r="B177" s="195"/>
      <c r="C177" s="59" t="s">
        <v>1</v>
      </c>
      <c r="D177" s="60"/>
      <c r="E177" s="60"/>
      <c r="F177" s="61"/>
      <c r="G177" s="61"/>
      <c r="H177" s="61"/>
      <c r="I177" s="62"/>
    </row>
    <row r="178" spans="1:10" s="27" customFormat="1" outlineLevel="1" x14ac:dyDescent="0.2">
      <c r="A178" s="159" t="s">
        <v>95</v>
      </c>
      <c r="B178" s="193" t="s">
        <v>130</v>
      </c>
      <c r="C178" s="56" t="s">
        <v>7</v>
      </c>
      <c r="D178" s="51"/>
      <c r="E178" s="51"/>
      <c r="F178" s="57">
        <f>SUM(F179:F183)</f>
        <v>0</v>
      </c>
      <c r="G178" s="57">
        <f>SUM(G179:G183)</f>
        <v>1500</v>
      </c>
      <c r="H178" s="57">
        <f>SUM(H179:H183)</f>
        <v>780</v>
      </c>
      <c r="I178" s="58">
        <f>SUM(I179:I183)</f>
        <v>780</v>
      </c>
    </row>
    <row r="179" spans="1:10" s="27" customFormat="1" ht="25.5" outlineLevel="1" x14ac:dyDescent="0.2">
      <c r="A179" s="160"/>
      <c r="B179" s="194"/>
      <c r="C179" s="56" t="s">
        <v>2</v>
      </c>
      <c r="D179" s="51"/>
      <c r="E179" s="51"/>
      <c r="F179" s="57">
        <v>0</v>
      </c>
      <c r="G179" s="57">
        <v>0</v>
      </c>
      <c r="H179" s="57">
        <v>0</v>
      </c>
      <c r="I179" s="58">
        <v>0</v>
      </c>
    </row>
    <row r="180" spans="1:10" s="27" customFormat="1" outlineLevel="1" x14ac:dyDescent="0.2">
      <c r="A180" s="160"/>
      <c r="B180" s="194"/>
      <c r="C180" s="56" t="s">
        <v>4</v>
      </c>
      <c r="D180" s="51" t="s">
        <v>131</v>
      </c>
      <c r="E180" s="51" t="s">
        <v>118</v>
      </c>
      <c r="F180" s="57">
        <v>0</v>
      </c>
      <c r="G180" s="57">
        <v>1500</v>
      </c>
      <c r="H180" s="57">
        <v>780</v>
      </c>
      <c r="I180" s="58">
        <v>780</v>
      </c>
    </row>
    <row r="181" spans="1:10" s="27" customFormat="1" outlineLevel="1" x14ac:dyDescent="0.2">
      <c r="A181" s="160"/>
      <c r="B181" s="194"/>
      <c r="C181" s="56" t="s">
        <v>5</v>
      </c>
      <c r="D181" s="51"/>
      <c r="E181" s="51"/>
      <c r="F181" s="57">
        <v>0</v>
      </c>
      <c r="G181" s="57">
        <v>0</v>
      </c>
      <c r="H181" s="57">
        <v>0</v>
      </c>
      <c r="I181" s="58">
        <v>0</v>
      </c>
    </row>
    <row r="182" spans="1:10" s="27" customFormat="1" ht="38.25" outlineLevel="1" x14ac:dyDescent="0.2">
      <c r="A182" s="160"/>
      <c r="B182" s="194"/>
      <c r="C182" s="56" t="s">
        <v>6</v>
      </c>
      <c r="D182" s="51"/>
      <c r="E182" s="51"/>
      <c r="F182" s="57">
        <v>0</v>
      </c>
      <c r="G182" s="57">
        <v>0</v>
      </c>
      <c r="H182" s="57">
        <v>0</v>
      </c>
      <c r="I182" s="58">
        <v>0</v>
      </c>
    </row>
    <row r="183" spans="1:10" s="27" customFormat="1" outlineLevel="1" x14ac:dyDescent="0.2">
      <c r="A183" s="161"/>
      <c r="B183" s="195"/>
      <c r="C183" s="59" t="s">
        <v>1</v>
      </c>
      <c r="D183" s="60"/>
      <c r="E183" s="60"/>
      <c r="F183" s="61">
        <v>0</v>
      </c>
      <c r="G183" s="61">
        <v>0</v>
      </c>
      <c r="H183" s="61">
        <v>0</v>
      </c>
      <c r="I183" s="62">
        <v>0</v>
      </c>
    </row>
    <row r="184" spans="1:10" x14ac:dyDescent="0.2">
      <c r="A184" s="28"/>
      <c r="B184" s="143"/>
      <c r="C184" s="27"/>
      <c r="D184" s="28"/>
      <c r="E184" s="28"/>
      <c r="F184" s="27"/>
      <c r="G184" s="27"/>
      <c r="H184" s="27"/>
      <c r="I184" s="27"/>
    </row>
    <row r="185" spans="1:10" x14ac:dyDescent="0.2">
      <c r="A185" s="28"/>
      <c r="B185" s="143"/>
      <c r="C185" s="27"/>
      <c r="D185" s="28"/>
      <c r="E185" s="28"/>
      <c r="F185" s="91"/>
      <c r="G185" s="91"/>
      <c r="I185" s="27"/>
    </row>
    <row r="186" spans="1:10" ht="25.5" hidden="1" x14ac:dyDescent="0.2">
      <c r="A186" s="104"/>
      <c r="B186" s="144" t="s">
        <v>54</v>
      </c>
      <c r="C186" s="103" t="s">
        <v>54</v>
      </c>
      <c r="D186" s="104"/>
      <c r="E186" s="104"/>
      <c r="F186" s="76" t="e">
        <f>SUM(#REF!,#REF!,#REF!,#REF!,#REF!,#REF!,#REF!,#REF!,#REF!,#REF!,#REF!,#REF!,#REF!,#REF!,#REF!,#REF!,#REF!,#REF!,#REF!,#REF!,#REF!,#REF!,#REF!,#REF!,#REF!,#REF!,F92)</f>
        <v>#REF!</v>
      </c>
      <c r="G186" s="76" t="e">
        <f>SUM(#REF!,#REF!,#REF!,#REF!,#REF!,#REF!,#REF!,#REF!,#REF!,#REF!,#REF!,#REF!,#REF!,#REF!,#REF!,#REF!,#REF!,#REF!,#REF!,#REF!,#REF!,#REF!,#REF!,#REF!,#REF!,#REF!,G92)</f>
        <v>#REF!</v>
      </c>
      <c r="H186" s="76" t="e">
        <f>SUM(#REF!,#REF!,#REF!,#REF!,#REF!,#REF!,#REF!,#REF!,#REF!,#REF!,#REF!,#REF!,#REF!,#REF!,#REF!,#REF!,#REF!,#REF!,#REF!,#REF!,#REF!,#REF!,#REF!,#REF!,#REF!,#REF!,H92)</f>
        <v>#REF!</v>
      </c>
      <c r="I186" s="76" t="e">
        <f>SUM(#REF!,#REF!,#REF!,#REF!,#REF!,#REF!,#REF!,#REF!,#REF!,#REF!,#REF!,#REF!,#REF!,#REF!,#REF!,#REF!,#REF!,#REF!,#REF!,#REF!,#REF!,#REF!,#REF!,#REF!,#REF!,#REF!,I92)</f>
        <v>#REF!</v>
      </c>
      <c r="J186" s="91"/>
    </row>
    <row r="187" spans="1:10" hidden="1" x14ac:dyDescent="0.2">
      <c r="A187" s="107"/>
      <c r="B187" s="145" t="s">
        <v>55</v>
      </c>
      <c r="C187" s="106" t="s">
        <v>55</v>
      </c>
      <c r="D187" s="107"/>
      <c r="E187" s="107"/>
      <c r="F187" s="108" t="e">
        <f>SUM(#REF!,#REF!,#REF!)</f>
        <v>#REF!</v>
      </c>
      <c r="G187" s="108" t="e">
        <f>SUM(#REF!,#REF!,#REF!)</f>
        <v>#REF!</v>
      </c>
      <c r="H187" s="108" t="e">
        <f>SUM(#REF!,#REF!,#REF!)</f>
        <v>#REF!</v>
      </c>
      <c r="I187" s="108" t="e">
        <f>SUM(#REF!,#REF!,#REF!)</f>
        <v>#REF!</v>
      </c>
      <c r="J187" s="91"/>
    </row>
    <row r="188" spans="1:10" hidden="1" x14ac:dyDescent="0.2">
      <c r="A188" s="107"/>
      <c r="B188" s="145" t="s">
        <v>56</v>
      </c>
      <c r="C188" s="106" t="s">
        <v>56</v>
      </c>
      <c r="D188" s="107"/>
      <c r="E188" s="107"/>
      <c r="F188" s="108" t="e">
        <f>SUM(#REF!,#REF!)</f>
        <v>#REF!</v>
      </c>
      <c r="G188" s="108" t="e">
        <f>SUM(#REF!,#REF!)</f>
        <v>#REF!</v>
      </c>
      <c r="H188" s="108" t="e">
        <f>SUM(#REF!,#REF!)</f>
        <v>#REF!</v>
      </c>
      <c r="I188" s="108" t="e">
        <f>SUM(#REF!,#REF!)</f>
        <v>#REF!</v>
      </c>
      <c r="J188" s="91"/>
    </row>
    <row r="189" spans="1:10" hidden="1" x14ac:dyDescent="0.2">
      <c r="A189" s="107"/>
      <c r="B189" s="145" t="s">
        <v>57</v>
      </c>
      <c r="C189" s="106" t="s">
        <v>57</v>
      </c>
      <c r="D189" s="107"/>
      <c r="E189" s="107"/>
      <c r="F189" s="108" t="e">
        <f>SUM(#REF!)</f>
        <v>#REF!</v>
      </c>
      <c r="G189" s="108" t="e">
        <f>SUM(#REF!)</f>
        <v>#REF!</v>
      </c>
      <c r="H189" s="108" t="e">
        <f>SUM(#REF!)</f>
        <v>#REF!</v>
      </c>
      <c r="I189" s="108" t="e">
        <f>SUM(#REF!)</f>
        <v>#REF!</v>
      </c>
      <c r="J189" s="91"/>
    </row>
    <row r="190" spans="1:10" hidden="1" x14ac:dyDescent="0.2">
      <c r="A190" s="104"/>
      <c r="B190" s="144" t="s">
        <v>58</v>
      </c>
      <c r="C190" s="103" t="s">
        <v>58</v>
      </c>
      <c r="D190" s="104"/>
      <c r="E190" s="104"/>
      <c r="F190" s="76" t="e">
        <f>SUM(#REF!,#REF!,#REF!,#REF!,#REF!)</f>
        <v>#REF!</v>
      </c>
      <c r="G190" s="76" t="e">
        <f>SUM(#REF!,#REF!,#REF!,#REF!,#REF!)</f>
        <v>#REF!</v>
      </c>
      <c r="H190" s="76" t="e">
        <f>SUM(#REF!,#REF!,#REF!,#REF!,#REF!)</f>
        <v>#REF!</v>
      </c>
      <c r="I190" s="76" t="e">
        <f>SUM(#REF!,#REF!,#REF!,#REF!,#REF!)</f>
        <v>#REF!</v>
      </c>
      <c r="J190" s="91"/>
    </row>
    <row r="191" spans="1:10" hidden="1" x14ac:dyDescent="0.2">
      <c r="A191" s="104"/>
      <c r="B191" s="144"/>
      <c r="C191" s="103"/>
      <c r="D191" s="104"/>
      <c r="E191" s="104"/>
      <c r="F191" s="109" t="e">
        <f>SUM(F186:F190)</f>
        <v>#REF!</v>
      </c>
      <c r="G191" s="109" t="e">
        <f>SUM(G186:G190)</f>
        <v>#REF!</v>
      </c>
      <c r="H191" s="109" t="e">
        <f>SUM(H186:H190)</f>
        <v>#REF!</v>
      </c>
      <c r="I191" s="109" t="e">
        <f>SUM(I186:I190)</f>
        <v>#REF!</v>
      </c>
    </row>
    <row r="192" spans="1:10" hidden="1" x14ac:dyDescent="0.2">
      <c r="A192" s="104"/>
      <c r="B192" s="144"/>
      <c r="C192" s="103"/>
      <c r="D192" s="104"/>
      <c r="E192" s="104"/>
      <c r="F192" s="76" t="e">
        <f>F10-F191</f>
        <v>#REF!</v>
      </c>
      <c r="G192" s="76" t="e">
        <f>G10-G191</f>
        <v>#REF!</v>
      </c>
      <c r="H192" s="76" t="e">
        <f>H10-H191</f>
        <v>#REF!</v>
      </c>
      <c r="I192" s="76" t="e">
        <f>I10-I191</f>
        <v>#REF!</v>
      </c>
    </row>
    <row r="193" spans="1:10" hidden="1" x14ac:dyDescent="0.2">
      <c r="A193" s="104"/>
      <c r="B193" s="144"/>
      <c r="C193" s="103"/>
      <c r="D193" s="104"/>
      <c r="E193" s="104"/>
      <c r="F193" s="76"/>
      <c r="G193" s="76"/>
      <c r="H193" s="76"/>
      <c r="I193" s="76"/>
    </row>
    <row r="194" spans="1:10" s="34" customFormat="1" x14ac:dyDescent="0.2">
      <c r="A194" s="111"/>
      <c r="B194" s="142"/>
      <c r="C194" s="42"/>
      <c r="D194" s="111"/>
      <c r="E194" s="111"/>
      <c r="F194" s="37"/>
      <c r="G194" s="37"/>
      <c r="H194" s="37"/>
      <c r="I194" s="37"/>
      <c r="J194" s="42"/>
    </row>
    <row r="195" spans="1:10" x14ac:dyDescent="0.2">
      <c r="A195" s="28"/>
      <c r="B195" s="143"/>
      <c r="C195" s="27"/>
      <c r="D195" s="28"/>
      <c r="E195" s="28"/>
      <c r="F195" s="91"/>
      <c r="G195" s="91"/>
      <c r="H195" s="91"/>
      <c r="I195" s="91"/>
    </row>
    <row r="196" spans="1:10" x14ac:dyDescent="0.2">
      <c r="A196" s="28"/>
      <c r="B196" s="143"/>
      <c r="C196" s="27"/>
      <c r="D196" s="28"/>
      <c r="E196" s="28"/>
      <c r="F196" s="91"/>
      <c r="G196" s="91"/>
      <c r="H196" s="27"/>
      <c r="I196" s="27"/>
    </row>
    <row r="197" spans="1:10" x14ac:dyDescent="0.2">
      <c r="A197" s="28"/>
      <c r="B197" s="143"/>
      <c r="C197" s="27"/>
      <c r="D197" s="28"/>
      <c r="E197" s="28"/>
      <c r="F197" s="27"/>
      <c r="G197" s="27"/>
      <c r="H197" s="27"/>
      <c r="I197" s="27"/>
    </row>
  </sheetData>
  <dataConsolidate/>
  <mergeCells count="52">
    <mergeCell ref="A178:A183"/>
    <mergeCell ref="B178:B183"/>
    <mergeCell ref="A147:A152"/>
    <mergeCell ref="B147:B152"/>
    <mergeCell ref="A153:A158"/>
    <mergeCell ref="B153:B158"/>
    <mergeCell ref="A159:A164"/>
    <mergeCell ref="B159:B164"/>
    <mergeCell ref="A165:A171"/>
    <mergeCell ref="B165:B171"/>
    <mergeCell ref="A172:A177"/>
    <mergeCell ref="B172:B177"/>
    <mergeCell ref="A121:A132"/>
    <mergeCell ref="B121:B132"/>
    <mergeCell ref="A133:A139"/>
    <mergeCell ref="B133:B139"/>
    <mergeCell ref="A140:A146"/>
    <mergeCell ref="B140:B146"/>
    <mergeCell ref="A21:A30"/>
    <mergeCell ref="B21:B30"/>
    <mergeCell ref="A31:A36"/>
    <mergeCell ref="B31:B36"/>
    <mergeCell ref="G1:I1"/>
    <mergeCell ref="A2:I2"/>
    <mergeCell ref="D4:E4"/>
    <mergeCell ref="F4:I4"/>
    <mergeCell ref="A8:A20"/>
    <mergeCell ref="B8:B20"/>
    <mergeCell ref="B62:B71"/>
    <mergeCell ref="A103:A108"/>
    <mergeCell ref="B103:B108"/>
    <mergeCell ref="B37:B42"/>
    <mergeCell ref="A43:A49"/>
    <mergeCell ref="B43:B49"/>
    <mergeCell ref="A50:A55"/>
    <mergeCell ref="B50:B55"/>
    <mergeCell ref="A37:A42"/>
    <mergeCell ref="A56:A61"/>
    <mergeCell ref="B56:B61"/>
    <mergeCell ref="A62:A71"/>
    <mergeCell ref="A109:A114"/>
    <mergeCell ref="B109:B114"/>
    <mergeCell ref="A115:A120"/>
    <mergeCell ref="B115:B120"/>
    <mergeCell ref="A72:A80"/>
    <mergeCell ref="B72:B80"/>
    <mergeCell ref="A89:A96"/>
    <mergeCell ref="B89:B96"/>
    <mergeCell ref="A97:A102"/>
    <mergeCell ref="B97:B102"/>
    <mergeCell ref="A81:A88"/>
    <mergeCell ref="B81:B88"/>
  </mergeCells>
  <printOptions horizontalCentered="1"/>
  <pageMargins left="0.78740157480314965" right="0.78740157480314965" top="1.1811023622047243" bottom="0.39370078740157483" header="0.19685039370078741" footer="0.19685039370078741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208"/>
      <c r="D1" s="208"/>
      <c r="E1" s="208"/>
      <c r="F1" s="208"/>
      <c r="G1" s="208"/>
      <c r="H1" s="208"/>
      <c r="I1" s="208"/>
      <c r="J1" s="208"/>
      <c r="K1" s="1"/>
      <c r="L1" s="4" t="s">
        <v>21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209" t="s">
        <v>20</v>
      </c>
      <c r="C2" s="209"/>
      <c r="D2" s="209"/>
      <c r="E2" s="209"/>
      <c r="F2" s="209"/>
      <c r="G2" s="209"/>
      <c r="H2" s="209"/>
      <c r="I2" s="209"/>
      <c r="J2" s="209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10</v>
      </c>
      <c r="B5" s="18" t="s">
        <v>17</v>
      </c>
      <c r="C5" s="18" t="s">
        <v>18</v>
      </c>
      <c r="D5" s="18" t="s">
        <v>14</v>
      </c>
      <c r="E5" s="18" t="s">
        <v>15</v>
      </c>
      <c r="F5" s="18" t="s">
        <v>16</v>
      </c>
      <c r="G5" s="18" t="s">
        <v>19</v>
      </c>
      <c r="H5" s="18" t="s">
        <v>22</v>
      </c>
      <c r="I5" s="18" t="s">
        <v>23</v>
      </c>
      <c r="J5" s="18" t="s">
        <v>8</v>
      </c>
      <c r="K5" s="18" t="s">
        <v>24</v>
      </c>
      <c r="L5" s="19" t="s">
        <v>25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11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9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12 месяцев 2014 года</vt:lpstr>
      <vt:lpstr>Таблица 15_2015 год</vt:lpstr>
      <vt:lpstr>15 внебюджет</vt:lpstr>
      <vt:lpstr>'12 месяцев 2014 года'!Заголовки_для_печати</vt:lpstr>
      <vt:lpstr>'Таблица 15_2015 год'!Заголовки_для_печати</vt:lpstr>
      <vt:lpstr>'12 месяцев 2014 года'!Область_печати</vt:lpstr>
      <vt:lpstr>'Таблица 15_2015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2015-03-05T02:04:07Z</cp:lastPrinted>
  <dcterms:created xsi:type="dcterms:W3CDTF">2011-03-10T10:26:24Z</dcterms:created>
  <dcterms:modified xsi:type="dcterms:W3CDTF">2017-02-28T05:07:16Z</dcterms:modified>
</cp:coreProperties>
</file>